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DCE_260217\DPGF\"/>
    </mc:Choice>
  </mc:AlternateContent>
  <xr:revisionPtr revIDLastSave="0" documentId="13_ncr:1_{A26350D6-3117-443E-A499-36F71C8BA822}" xr6:coauthVersionLast="47" xr6:coauthVersionMax="47" xr10:uidLastSave="{00000000-0000-0000-0000-000000000000}"/>
  <bookViews>
    <workbookView xWindow="28680" yWindow="-120" windowWidth="29040" windowHeight="15720" tabRatio="500" activeTab="1" xr2:uid="{00000000-000D-0000-FFFF-FFFF00000000}"/>
  </bookViews>
  <sheets>
    <sheet name="Présentation MENUISERIES EX" sheetId="1" r:id="rId1"/>
    <sheet name="LOT 04 MENUISERIES EXTERIEU" sheetId="9" r:id="rId2"/>
  </sheets>
  <definedNames>
    <definedName name="_xlnm.Print_Titles" localSheetId="1">'LOT 04 MENUISERIES EXTERIEU'!$1:$9</definedName>
    <definedName name="_xlnm.Print_Area" localSheetId="0">#NAME?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88" i="9" l="1"/>
  <c r="M478" i="9"/>
  <c r="M463" i="9"/>
  <c r="M485" i="9"/>
  <c r="M456" i="9"/>
  <c r="M445" i="9"/>
  <c r="M486" i="9" s="1"/>
  <c r="M426" i="9"/>
  <c r="M412" i="9"/>
  <c r="M442" i="9" s="1"/>
  <c r="M406" i="9"/>
  <c r="M404" i="9"/>
  <c r="M402" i="9"/>
  <c r="M408" i="9" s="1"/>
  <c r="M385" i="9"/>
  <c r="M382" i="9"/>
  <c r="M380" i="9"/>
  <c r="M378" i="9"/>
  <c r="M376" i="9"/>
  <c r="M374" i="9"/>
  <c r="M372" i="9"/>
  <c r="M370" i="9"/>
  <c r="M368" i="9"/>
  <c r="M366" i="9"/>
  <c r="M364" i="9"/>
  <c r="M384" i="9" s="1"/>
  <c r="M334" i="9"/>
  <c r="M309" i="9"/>
  <c r="M294" i="9"/>
  <c r="M279" i="9"/>
  <c r="M266" i="9"/>
  <c r="M331" i="9" s="1"/>
  <c r="M308" i="9"/>
  <c r="M249" i="9"/>
  <c r="M235" i="9"/>
  <c r="M221" i="9"/>
  <c r="M206" i="9"/>
  <c r="M263" i="9" s="1"/>
  <c r="M191" i="9"/>
  <c r="M176" i="9"/>
  <c r="M168" i="9"/>
  <c r="M61" i="9"/>
  <c r="M165" i="9"/>
  <c r="M51" i="9"/>
  <c r="M46" i="9"/>
  <c r="M57" i="9" s="1"/>
  <c r="M39" i="9"/>
  <c r="M31" i="9"/>
  <c r="M17" i="9"/>
  <c r="M36" i="9" s="1"/>
  <c r="M487" i="9" l="1"/>
  <c r="M409" i="9"/>
  <c r="M489" i="9"/>
  <c r="M58" i="9"/>
</calcChain>
</file>

<file path=xl/sharedStrings.xml><?xml version="1.0" encoding="utf-8"?>
<sst xmlns="http://schemas.openxmlformats.org/spreadsheetml/2006/main" count="560" uniqueCount="457">
  <si>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</si>
  <si>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</si>
  <si>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</si>
  <si>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</si>
  <si>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</si>
  <si>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</si>
  <si>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</si>
  <si>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</si>
  <si>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</si>
  <si>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</si>
  <si>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</si>
  <si>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</si>
  <si>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</si>
  <si>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</si>
  <si>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</si>
  <si>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</si>
  <si>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04 MENUISERIES EXTERIEURES - SERRURERIE</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</si>
  <si>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</si>
  <si>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</si>
  <si>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</si>
  <si>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</si>
  <si>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</si>
  <si>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</si>
  <si>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</si>
  <si>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n°04. MENUISERIES EXTERIEURES - SERRURERIE</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</si>
  <si>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</si>
  <si>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</si>
  <si>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</si>
  <si>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</si>
  <si>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</si>
  <si>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</si>
  <si>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</si>
  <si>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</si>
  <si>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</si>
  <si>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</si>
  <si>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</si>
  <si>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04</t>
  </si>
  <si>
    <t>MENUISERIES EXTERIEURES - SERRURERIE</t>
  </si>
  <si>
    <t>04.1</t>
  </si>
  <si>
    <t>GENERALITES</t>
  </si>
  <si>
    <t>04.1.10</t>
  </si>
  <si>
    <t>PLANS ET ETUDE D’EXECUTION</t>
  </si>
  <si>
    <t>04.1.10.3</t>
  </si>
  <si>
    <t>PLANS D’EXECUTION</t>
  </si>
  <si>
    <t>ft</t>
  </si>
  <si>
    <t>Dans les délais prévus aux pièces du marché, l’Entreprise devra prévoir l’établissement et la diffusion des notes techniques et des plans indiquant notamment :</t>
  </si>
  <si>
    <t>La composition et la provenance des matériaux mis en œuvre,</t>
  </si>
  <si>
    <t>Les PV de classement au feu des matériaux,</t>
  </si>
  <si>
    <t>Les avis techniques des produits connexes,</t>
  </si>
  <si>
    <t>Le mode opératoire de mise en œuvre des matériaux,</t>
  </si>
  <si>
    <t>Les réservations nécessaires,</t>
  </si>
  <si>
    <t>Les notes de calcul, les études et plans d’exécution devront être fournis pour avis et accord préalable de l’Architecte-Maître d’œuvre et du Contrôleur Technique avant exécution des ouvrages dans les conditions définies aux pièces générales.</t>
  </si>
  <si>
    <t>Les plans et dossiers seront établis d’après le projet de l’Architecte-Maître d’œuvre et devront en respecter les dispositions, principes et aspect des plans. Tous les plans seront présentés suivant les indications de l’Architecte-Maître d’œuvre.</t>
  </si>
  <si>
    <t>Ces plans seront établis à une échelle en rapport avec les dimensions des ouvrages, afin de faire apparaître clairement tous les détails de l’exécution. Ils seront cotés et indiqueront toutes les dimensions, sections, diamètres utiles. Les plans d’exécution comprendront donc : vue en élévation à l’échelle 1/10ème et étude de détails à l’échelle 1/2.</t>
  </si>
  <si>
    <t>Les sections des ouvrages seront déterminées par l’Entreprise titulaire du présent lot, sous son entière responsabilité, et en fonction des efforts auxquels ces ouvrages seront soumis de par leur destination. Les indications du présent descriptif, à cet égard, ne peuvent être qu’indicatives.</t>
  </si>
  <si>
    <t>Les travaux ne pourront débuter avant l’approbation de ces documents par l’Architecte-Maître d’œuvre et le bureau de contrôle. Cette validation ne diminuera cependant en rien la responsabilité de l’Entrepreneur qui reste pleine et entière.</t>
  </si>
  <si>
    <t>Unité : F</t>
  </si>
  <si>
    <t>04.1.10.7</t>
  </si>
  <si>
    <t>DOSSIER DES OUVRAGES EXECUTES</t>
  </si>
  <si>
    <t>PM</t>
  </si>
  <si>
    <t>L’Entreprise devra fournir au Maître d’œuvre, au plus tard pour la date de réception des travaux, le Dossier des Ouvrages Exécutés complet et précis au format PDF et DWG, en particulier : plans de récolement, notices d’entretien des ouvrages, PV d’essais et réception de tous les ouvrages exécutés. A défaut, le Maître d’Ouvrage appliquera les pénalités prévues au CCAP.</t>
  </si>
  <si>
    <t>Les travaux seront réalisés aux moyens de matériels adaptés : toutes les dispositions seront prises afin d’assurer la sécurité des personnels exécutant notamment lors des travaux de démolitions et déposes.</t>
  </si>
  <si>
    <t>Unité : PM</t>
  </si>
  <si>
    <t>Sous-Total HT de PLANS ET ETUDE D’EXECUTION</t>
  </si>
  <si>
    <t>04.1.13</t>
  </si>
  <si>
    <t>PRESCRIPTIONS PARTICULIERES D’EXECUTION</t>
  </si>
  <si>
    <t>04.1.13.1</t>
  </si>
  <si>
    <t>CYLINDRES DE CHANTIER</t>
  </si>
  <si>
    <t>L’Entreprise devra pour toutes les portes décrites ci-après :</t>
  </si>
  <si>
    <t>Fourniture et pose de cylindres provisoires (centre ouvrant) pour toute la durée du chantier,</t>
  </si>
  <si>
    <t>Fourniture des clés à chaque entreprise, au Maître d’Ouvrage et l’Architecte-Maître d’Œuvre,</t>
  </si>
  <si>
    <t>Restitution des clés en fin de chantier, lors de la mise en place des cylindres définitifs, à la charge du présent lot.</t>
  </si>
  <si>
    <t>Unité : F</t>
  </si>
  <si>
    <t>04.1.13.2</t>
  </si>
  <si>
    <t>ORGANIGRAMME DES CLES</t>
  </si>
  <si>
    <t>L'Entreprise titulaire du présent lot doit l’organigramme général des clés selon indications du Maître d’Ouvrage prenant la forme d’un plan comportant tous ses ouvrages nécessitant un cylindre avec toutes les précisions nécessaires. (Ex : porte vitrée extérieure dotée d’une barre anti-panique, d’un béquillage et serrure extérieurs, bouton moleté intérieur).</t>
  </si>
  <si>
    <t>Localisation</t>
  </si>
  <si>
    <t>Selon plans AVB, Porte local technique, Porte Entrée Livraison, Porte salle de test mutualisée P19, Porte local elec/atelier P16, Porte séparation V2/V3  (Rdc + Comble) , Porte entrée principale,</t>
  </si>
  <si>
    <t>04.1.13.3</t>
  </si>
  <si>
    <t>CYLINDRES DEFINITIFS</t>
  </si>
  <si>
    <t>L’Entreprise titulaire du présent lot aura à sa charge la fourniture et pose des cylindres définitifs et des clés sur combinaison de l’organigramme décrit ci-avant.</t>
  </si>
  <si>
    <t>Toutes les serrures correspondant à cet organigramme seront de haute qualité avec label NF, de marque BRICARD, cylindre EUROPROFIL de haute sécurité, canon CHIFRAL fourni avec trois clés.</t>
  </si>
  <si>
    <t xml:space="preserve">Selon plans AVB, Porte local technique, Porte Entrée Livraison, Porte salle de test mutualisée P19, Porte local elec/atelier P16, Porte séparation V2/V3  (Rdc + Comble) </t>
  </si>
  <si>
    <t>Sous-Total HT de PRESCRIPTIONS PARTICULIERES D’EXECUTION</t>
  </si>
  <si>
    <t>Sous-Total HT de GENERALITES</t>
  </si>
  <si>
    <t>04.2</t>
  </si>
  <si>
    <t>DESCRIPTION DES TRAVAUX</t>
  </si>
  <si>
    <t>04.2.1</t>
  </si>
  <si>
    <t>RECEPTION DU SUPPORT</t>
  </si>
  <si>
    <t>Nettoyage et vérification complète du support (maçonnerie agglomérés) notamment appuis, rejingots, seuils et tableaux existants en présence de l’entreprise titulaire du lot 01 CURAGE – GROS ŒUVRE - MACONNERIE, de l’Architecte-maître d’œuvre et du bureau de Contrôle.</t>
  </si>
  <si>
    <t>Selon plans AVB, Ensemble des menuiseries remplacés ou créés</t>
  </si>
  <si>
    <t>04.2.2</t>
  </si>
  <si>
    <t>CARACTERISTIQUES PARTICULIERES DES PROFILES</t>
  </si>
  <si>
    <t>04.2.2.1</t>
  </si>
  <si>
    <t>NATURE DES PROFILES PVC</t>
  </si>
  <si>
    <t>Les menuiseries du présent lot devront répondre aux exigences suivantes :</t>
  </si>
  <si>
    <t>Mise en œuvre :</t>
  </si>
  <si>
    <t>Pose en tunnel,</t>
  </si>
  <si>
    <t>Ajustement des faux-aplombs de tableaux existants à la charge du présent lot,</t>
  </si>
  <si>
    <t>Fixation en tableaux vissée dans support (maçonnerie) par pattes scellés ou longues vis sur précadre,</t>
  </si>
  <si>
    <t>Composition :</t>
  </si>
  <si>
    <t>Profilés isolants de fabrication industrielles en PVC ou techniquement équivalent, résistant aux chocs, insensible aux agents atmosphériques et à la pollution,</t>
  </si>
  <si>
    <t>Renforcement de profilés PVC par profilés métalliques galvanisés suivants besoins,</t>
  </si>
  <si>
    <t xml:space="preserve">Profilés principaux multi chambres de 60 mm d’épaisseur pour l’ouvrant et de 60 mm d’épaisseur pour le dormant, extrudés en PVC ayant les avantages suivants : </t>
  </si>
  <si>
    <t xml:space="preserve">Écoulement de l'eau du dormant par chambre séparée à régulation de pression, </t>
  </si>
  <si>
    <t xml:space="preserve">Fixation des paumelles par vis traversant 2 cloisons suffisamment écartées entre elles pour éviter le cisaillement, </t>
  </si>
  <si>
    <t xml:space="preserve">Recouvrements à chambres creuses, </t>
  </si>
  <si>
    <t>Chambre d'armature pour recevoir des profilés métalliques de renforcement pour les profilés PVC de grande portée - suivant normes.</t>
  </si>
  <si>
    <t>Les liaisons angulaires doivent se faire par soudage à onglet. Les soudures doivent être réalisées sans apport de matériaux et de façon homogène.  Leur nettoyage doit être exécuté avec le plus grand soin.</t>
  </si>
  <si>
    <t>Vantail ouvrant avec feuillure auto drainante ou drainées avec chambre de décompression et déflecteur PVC incorporés,</t>
  </si>
  <si>
    <t>Jeu de 4mm entre dormant et ouvrant,</t>
  </si>
  <si>
    <t>Joints d'étanchéité :</t>
  </si>
  <si>
    <t>Joints périmétriques à lèvre avec protection pelable,</t>
  </si>
  <si>
    <t>Joint central sur dormant,</t>
  </si>
  <si>
    <t>Joints EPDM périphériques sur vantail ouvrant,</t>
  </si>
  <si>
    <t>Joint central EPT entre dormant et ouvrant / joint de battement EPT à l’intérieur,</t>
  </si>
  <si>
    <t>Double joint néoprène et joint balais,</t>
  </si>
  <si>
    <t>Finition :</t>
  </si>
  <si>
    <t>Finition Recto-Verso Teinte RAL au choix de l’Architecte</t>
  </si>
  <si>
    <t>Ferrage / Verrouillage / Manœuvre châssis :</t>
  </si>
  <si>
    <t>Ouvrant en oscillo-battant (OB)</t>
  </si>
  <si>
    <t>Ouvrants à soufflet (OS),</t>
  </si>
  <si>
    <t>3 paumelles renforcées à 2 broches réglables, en applique sur chaque vantail,</t>
  </si>
  <si>
    <t>Verrouillage à 3 points par 2 galets réglables et 3 pênes sur dormant central,</t>
  </si>
  <si>
    <t>Crémone avec galet réglable en compression, équipée d’anti-rotation (OB),</t>
  </si>
  <si>
    <t>Ferrage / Verrouillage / Manœuvre portes :</t>
  </si>
  <si>
    <t>Ouvrants à la française (OF),</t>
  </si>
  <si>
    <t>Ouvrants à l’anglaise (OA),</t>
  </si>
  <si>
    <t>5 paumelles renforcées en aluminium anodisé à rotule à 2 broches réglables, en applique sur chaque vantail, vis acier inox et plaques écrous pour fixation.</t>
  </si>
  <si>
    <t xml:space="preserve">Crémone pompier sur vantail semi-fixe, </t>
  </si>
  <si>
    <t>Verrouillage par 2 galets réglables et 3 pênes dormant central,</t>
  </si>
  <si>
    <t>Condamnation par cylindre laiton nickelé 3 points à profil européen sur organigramme,</t>
  </si>
  <si>
    <t>Double béquille en aluminium anodisé teinte Aspect Inox,</t>
  </si>
  <si>
    <t>Joints anti-pince doigts intégrés sur ouvrant,</t>
  </si>
  <si>
    <t>Classement :</t>
  </si>
  <si>
    <t>Etanchéité à l'air : A*3</t>
  </si>
  <si>
    <t>Etanchéité à l'eau : E*4</t>
  </si>
  <si>
    <t>Résistance au Vent : V*A2</t>
  </si>
  <si>
    <t xml:space="preserve">Performances : </t>
  </si>
  <si>
    <t>-Uw = 1,3 W/ m².K</t>
  </si>
  <si>
    <t>-Ud = 1,5 W/ m². K</t>
  </si>
  <si>
    <t>NOTA : les cotes notées sur dossier de plans sont données à titre indicatif et devront impérativement être vérifiées sur place par le titulaire du présent lot.</t>
  </si>
  <si>
    <t>04.2.2.2</t>
  </si>
  <si>
    <t>NATURE DES PROFILES ALUMINIUM</t>
  </si>
  <si>
    <t xml:space="preserve">Profilés en aluminium laqué SCHUCO AWS 60 ou techniquement et esthétiquement équivalent répondant aux caractéristiques suivantes : </t>
  </si>
  <si>
    <t xml:space="preserve">Mise en œuvre : </t>
  </si>
  <si>
    <t xml:space="preserve">Pose en applique intérieure de la façade, </t>
  </si>
  <si>
    <t>Fixation par équerres de renfort en acier galvanisé vissées dans mur existant,</t>
  </si>
  <si>
    <t xml:space="preserve">Composition : </t>
  </si>
  <si>
    <t xml:space="preserve">Ensemble fixe, </t>
  </si>
  <si>
    <t>Dormant : section 60/60 finie,</t>
  </si>
  <si>
    <t xml:space="preserve"> Joints d'étanchéité : </t>
  </si>
  <si>
    <t xml:space="preserve">Joint central haute performance à chambre d'isolation renforcée, </t>
  </si>
  <si>
    <t xml:space="preserve">Joints EPDM périphériques, </t>
  </si>
  <si>
    <t xml:space="preserve">Finition : </t>
  </si>
  <si>
    <t xml:space="preserve">Alu laqué teinte RAL suivant nuancier au choix de l’Architecte-maître d’œuvre, </t>
  </si>
  <si>
    <t xml:space="preserve">Classement : </t>
  </si>
  <si>
    <t xml:space="preserve">Etanchéité à l'air : A*4 </t>
  </si>
  <si>
    <t xml:space="preserve">Etanchéité à l'eau : E*7A </t>
  </si>
  <si>
    <t xml:space="preserve">Résistance au Vent : V*C3 </t>
  </si>
  <si>
    <t>Ud = 1,5 W/m². K</t>
  </si>
  <si>
    <t>04.2.3</t>
  </si>
  <si>
    <t>CARACTERISTIQUES PARTICULIERES DES VITRAGES</t>
  </si>
  <si>
    <t>04.2.3.1</t>
  </si>
  <si>
    <t>VITRAGE CLAIR</t>
  </si>
  <si>
    <t>Il sera choisi un double vitrage clair isolant 4/16argon/4 FE (épaisseur = 24 mm) répondant aux caractéristiques suivantes :</t>
  </si>
  <si>
    <t>Vitrage extérieur constitué d’un verre clair type SGG PLANILUX (ou techniquement et esthétiquement équivalent),</t>
  </si>
  <si>
    <t>Lame d’argon 90% - 16 mm ;</t>
  </si>
  <si>
    <t>Intercalaire de vitrage noir Warm Edge,</t>
  </si>
  <si>
    <t>Vitrage intérieur constitué d’un verre clair isolant renforcé SGG PLANITHERM XN II (ou techniquement et esthétiquement équivalent) ;</t>
  </si>
  <si>
    <t>Performances :</t>
  </si>
  <si>
    <t>Facteurs lumineux de l’ensemble vitré Tl = 81% ;</t>
  </si>
  <si>
    <t>Facteur solaire de l’ensemble vitrée Sg = 0,64 ;</t>
  </si>
  <si>
    <t>Facteur transmission énergétique Te = 58% ;</t>
  </si>
  <si>
    <t>Coefficient transmission thermique (Ug) : 1,10 [W/m²°C].</t>
  </si>
  <si>
    <t>04.2.3.2</t>
  </si>
  <si>
    <t>VITRAGE CLAIR / FEUILLETE 2 FACES</t>
  </si>
  <si>
    <t>Il sera choisi un double vitrage feuilleté 2 face clair 44²/16argon/44² FE (épaisseur = 32 mm) répondant aux caractéristiques suivantes :</t>
  </si>
  <si>
    <t>Vitrage extérieur constitué d’un verre clair feuilleté type SGG PLANICLEAR (ou techniquement et esthétiquement équivalent),</t>
  </si>
  <si>
    <t xml:space="preserve">Vitrage intérieur constitué d’un verre feuilleté SGG PLANICLEAR (ou techniquement et esthétiquement équivalent) ; </t>
  </si>
  <si>
    <t>Facteurs lumineux de l’ensemble vitré Tl = 89% ;</t>
  </si>
  <si>
    <t>Facteur solaire de l’ensemble vitrée Sg = 0,85 ;</t>
  </si>
  <si>
    <t>Facteur transmission énergétique Te = 83% ;</t>
  </si>
  <si>
    <t>Sous-Total HT de DESCRIPTION DES TRAVAUX</t>
  </si>
  <si>
    <t>04.3</t>
  </si>
  <si>
    <t>MENUISERIES EXTERIEURES</t>
  </si>
  <si>
    <t>04.3.1</t>
  </si>
  <si>
    <t>DEPOSES</t>
  </si>
  <si>
    <t>u</t>
  </si>
  <si>
    <t>Dépose sans but de récupération des menuiseries, fermetures extérieures existantes compris dormants et ouvrants des portes, châssis, volets et toutes garnitures et quincailleries, comprenant toutes déposes nécessaires pour la bonne exécution de l'ouvrage.</t>
  </si>
  <si>
    <t>NOTA : les déposes seront réalisées à l’avancement lors de la mise en œuvre des nouveaux châssis et portes.</t>
  </si>
  <si>
    <t>Unités : U</t>
  </si>
  <si>
    <t>Selon plans AVB, RdC, Porte entrée livraison (1U), Magasin (1U), Bureau tiers 1 (1U), Salle de test mutualisée (2U), Plateforme formation test1 + extension (2U), Plateforme formation test2 (2U), Bureau tiers 2 (2U), Labo elec Atelier (2U), Local technique (1U), Salle technique (1U); R+1 Salle de repos/superviseur (1U), Salle de supervision (1 Coffre VR), Porte chaufferie (1U),</t>
  </si>
  <si>
    <t>04.3.2</t>
  </si>
  <si>
    <t>CHASSIS VITRES</t>
  </si>
  <si>
    <t>04.3.2.1</t>
  </si>
  <si>
    <t>CHASSIS VITRES OF - OB – TYPE A</t>
  </si>
  <si>
    <t xml:space="preserve">Fourniture et pose d’un ensemble vitré composé de 2 châssis à 2 vantaux ouvrant symétriques à la française dont un oscillo-battant répondant aux caractéristiques décrites à l’article 2.2.1 &amp; 2.3.2, et comprenant : </t>
  </si>
  <si>
    <t>Allège 95 cm intérieur fini</t>
  </si>
  <si>
    <t>Pose en tunnel, ébrasure 24cm au nu intérieur</t>
  </si>
  <si>
    <t>Dimensions indicatives :</t>
  </si>
  <si>
    <t>Tableau = 1 980 x 1 920mm ht</t>
  </si>
  <si>
    <t>Châssis = 990 x 1 520mm ht</t>
  </si>
  <si>
    <t>Allège vitrée = 990 x 400mm ht</t>
  </si>
  <si>
    <t>Manœuvre par crémone en aluminium sur vantail teinte idem quincaillerie,</t>
  </si>
  <si>
    <t>Sujétions particulières : l’entreprise prévoira la mise en œuvre de dormants élargis, en prévision du retour d’ITE d’épaisseur 40mm env</t>
  </si>
  <si>
    <t>Unité : U</t>
  </si>
  <si>
    <t>Selon plans AVB, RdC Salle technique, Magasin</t>
  </si>
  <si>
    <t>04.3.2.2</t>
  </si>
  <si>
    <t>CHASSIS VITRES OF - OB – TYPE B</t>
  </si>
  <si>
    <t xml:space="preserve">Fourniture et pose d’un châssis composé de deux vantaux symétriques ouvrants à la française et oscillo-battante teinte au choix de l'architecte répondant aux caractéristiques décrites à l’article 2.2.1 &amp; 2.3.2, et comprenant : </t>
  </si>
  <si>
    <t>Allège 77 cm intérieur fini</t>
  </si>
  <si>
    <t>Pose en tunnel, ébrasure 22cm du nu intérieur</t>
  </si>
  <si>
    <t>Tableaux = 1 600 x 2 140mm ht</t>
  </si>
  <si>
    <t>Imposte vitrée =  1 600 x 740 mm ht</t>
  </si>
  <si>
    <t>Châssis = 1 600 x 1 400 mm ht</t>
  </si>
  <si>
    <t>Selon plans AVB, RDC  Bureau Tiers 1, Salle de test mutualisée,</t>
  </si>
  <si>
    <t>04.3.2.3</t>
  </si>
  <si>
    <t>CHASSIS VITRES OF - OB – TYPE C</t>
  </si>
  <si>
    <t>Allège 87 cm intérieur fini</t>
  </si>
  <si>
    <t>Pose en tunnel, ébrasure 45cm du nu intérieur</t>
  </si>
  <si>
    <t>Tableaux = 1 280 x 2 120 mm ht</t>
  </si>
  <si>
    <t>Imposte vitrée =  1 280 x 720 mm ht</t>
  </si>
  <si>
    <t>Châssis = 1 280 x 1 400 mm ht</t>
  </si>
  <si>
    <t>Selon plan AVB, RDC Plateforme formation test 1 + extension, plateforme formation test 2</t>
  </si>
  <si>
    <t>04.3.2.4</t>
  </si>
  <si>
    <t>CHASSIS VITRES OF - OB – TYPE D</t>
  </si>
  <si>
    <t xml:space="preserve">Fourniture et pose d’un châssis composé de deux vantaux symétriques ouvrants à la française et oscillo-battant teinte au choix de l'architecte répondant aux caractéristiques décrites à l’article 2.2.1 &amp; 2.3.2, et comprenant : </t>
  </si>
  <si>
    <t>Allège 92 cm intérieur fini</t>
  </si>
  <si>
    <t>Pose en tunnel, ébrasure 27cm du nu intérieur</t>
  </si>
  <si>
    <t>Tableaux = 1 100 x 2 140 mm ht</t>
  </si>
  <si>
    <t>Imposte vitrée =  1 100 x 740 mm ht</t>
  </si>
  <si>
    <t>Châssis = 1 100 x 1 400 mm ht</t>
  </si>
  <si>
    <t>Selon plan AVB, RdC Bureau Tiers 2, Local elec Atelier</t>
  </si>
  <si>
    <t>04.3.2.5</t>
  </si>
  <si>
    <t>CHASSIS VITRES OF - OB – TYPE E</t>
  </si>
  <si>
    <t xml:space="preserve">Fourniture et pose d’un châssis composé de deux vantaux symétriques ouvrants à la française et oscillo-battant teinte au choix de l'architecte répondant aux caractéristiques décrites à l’article 2.2.1 &amp; 2.3.1, et comprenant : </t>
  </si>
  <si>
    <t>Allège 66 cm intérieur fini</t>
  </si>
  <si>
    <t>Pose en tunnel, ébrasure 27 cm du nu intérieur</t>
  </si>
  <si>
    <t>Tableaux = 1 980 x 1 750 mm ht</t>
  </si>
  <si>
    <t>Châssis = 1 980 x 1 750 mm ht</t>
  </si>
  <si>
    <t>Selon plans AVB, R+1 Salle de repos / Superviseur</t>
  </si>
  <si>
    <t>04.3.2.6</t>
  </si>
  <si>
    <t>CHASSIS VITRES OF - OB – TYPE F</t>
  </si>
  <si>
    <t>Allège 39 cm intérieur fini</t>
  </si>
  <si>
    <t>Pose en applique intérieure avec  tapée d'isolation intérieur (Doublage 10cm fini)</t>
  </si>
  <si>
    <t>Tableaux = 1 100 x 1 750 mm ht</t>
  </si>
  <si>
    <t>Châssis = 1 100 x 1 750 mm ht</t>
  </si>
  <si>
    <t>Selon plans AVB, R+1 Espace Reprographie</t>
  </si>
  <si>
    <t>Sous-Total HT de CHASSIS VITRES</t>
  </si>
  <si>
    <t>04.3.3</t>
  </si>
  <si>
    <t>PORTES VITRES</t>
  </si>
  <si>
    <t>04.3.3.1</t>
  </si>
  <si>
    <t>PORTE 1V OF</t>
  </si>
  <si>
    <t xml:space="preserve">Fabrication soignée et pose suivant plans d’une porte vitrée battante ouvrant à la française répondant aux caractéristiques décrites à l’article 2.2.1 &amp; 2.3.2 et comprenant : </t>
  </si>
  <si>
    <t>Pose en tunnel, ébrasure 15cm du nu intérieur</t>
  </si>
  <si>
    <t>Seuil PMR en PVC &lt; 20mm avec frappe (= étanchéité renforcée),</t>
  </si>
  <si>
    <t>Décondamnation extérieure par serrure</t>
  </si>
  <si>
    <t>Dimensions indicatives (fond de feuillures) = 860 x 2 150 mm ht</t>
  </si>
  <si>
    <t>Vantail ouvrant    = 860 x 2 100 mm ht</t>
  </si>
  <si>
    <t>Passage libre     = 700 mm,</t>
  </si>
  <si>
    <t>Selon plan AVB, Façade Nord Ouest, RDC Labo Elec.Atelier</t>
  </si>
  <si>
    <t>04.3.3.2</t>
  </si>
  <si>
    <t>PORTE 2V OF – TYPE A</t>
  </si>
  <si>
    <t xml:space="preserve">Fabrication soignée et pose suivant plans d’une porte vitrée battante à 2 vantaux symétriques ouvrant à la française répondant aux caractéristiques décrites à l’article 2.2.1 &amp; 2.3.3 et comprenant : </t>
  </si>
  <si>
    <t>Pose en tunnel, ébrasure 18cm du nu intérieur</t>
  </si>
  <si>
    <t xml:space="preserve">Dimensions indicatives (fond de feuillures) = </t>
  </si>
  <si>
    <t>Tableaux             = 1 600 x 3 160 mm ht</t>
  </si>
  <si>
    <t>Imposte pleine    = 1 600 x    200 mm ht</t>
  </si>
  <si>
    <t xml:space="preserve">Imposte vitrée     = 1 600 x    760 mm ht </t>
  </si>
  <si>
    <t>Passage libre      = 750 mm,</t>
  </si>
  <si>
    <t>Unité : 1</t>
  </si>
  <si>
    <t>Selon plans AVB, Façade Sud Est, RDC Salle de test mutualisée</t>
  </si>
  <si>
    <t>04.3.3.3</t>
  </si>
  <si>
    <t>PORTE 2V OF – TYPE B</t>
  </si>
  <si>
    <t xml:space="preserve">Fabrication soignée et pose suivant plans d’une porte vitrée battante à 2 vantaux ouvrant à la française répondant aux caractéristiques décrites à l’article 2.2.2 (ALUMINIUM) &amp; 2.3.3 et comprenant : </t>
  </si>
  <si>
    <t>Pose en tunnel, ébrasure 20cm du nu intérieur</t>
  </si>
  <si>
    <t>Décondamnation extérieure par serrure,</t>
  </si>
  <si>
    <t>Tableaux             = 1 530 x 2 300 mm ht</t>
  </si>
  <si>
    <t>Vantail ouvrant    =    740 x 2 300 mm ht</t>
  </si>
  <si>
    <t>Selon plan AVB, RDC Façade Sud Est, Entrée livraison</t>
  </si>
  <si>
    <t>Sous-Total HT de PORTES VITRES</t>
  </si>
  <si>
    <t>04.3.4</t>
  </si>
  <si>
    <t xml:space="preserve">Fabrication soignée et pose suivant plans d’une porte pleine battante ouvrant à l'anglaise avec imposte vitrée fixe type MALERBA 1V EI 30 "ADAPTABLOC" ou techniquement équivalent, répondant aux caractéristiques décrites à l’article 2.2.2 comprenant : </t>
  </si>
  <si>
    <t xml:space="preserve">âme pleine type « Iso plan » en laine de roche ép. 44mm, livré avec une protection pour la durée du chantier. </t>
  </si>
  <si>
    <t>2 parements en tôle d’acier galvanisé 75/100° (2 faces) finition laquée teinte RAL suivant nuancier fabricant, teinte au choix de l'architecte,</t>
  </si>
  <si>
    <t xml:space="preserve">structure interne formant renforts pour ferme-porte et serrure, </t>
  </si>
  <si>
    <t xml:space="preserve">joints intumescents en traverse haute, </t>
  </si>
  <si>
    <t xml:space="preserve">joint caoutchouc étanche en partie inférieure, </t>
  </si>
  <si>
    <t>Imposte vitrée fixe EI30 répondant aux caractéristiques décrits à l'article 02.2.2 et à l'article 02.3.2,</t>
  </si>
  <si>
    <t xml:space="preserve">Ferrages : </t>
  </si>
  <si>
    <t xml:space="preserve">2 paumelles universelles de 130x86mm, </t>
  </si>
  <si>
    <t xml:space="preserve">Ferme-porte ECO TS61F avec bras à glissière ou équivalent de puissance adaptée au poids avec sélecteur de vantail, </t>
  </si>
  <si>
    <t xml:space="preserve">serrure mécanique VACHETTE avec pêne dormant ½ tour à mortaiser sur ouvrant, </t>
  </si>
  <si>
    <t xml:space="preserve">Condamnation par cylindre laiton nickelé 3 points à profil européen sur organigramme, </t>
  </si>
  <si>
    <t>Décondamnation intérieure par barre anti panique,</t>
  </si>
  <si>
    <t>Tableaux :     107 x 280 cm ht</t>
  </si>
  <si>
    <t>Ouvrant :       107 x 230 cm ht</t>
  </si>
  <si>
    <t>Imposte fixe : 107 x 50 cm ht</t>
  </si>
  <si>
    <t>Sous-Total HT de MENUISERIES EXTERIEURES</t>
  </si>
  <si>
    <t>04.4</t>
  </si>
  <si>
    <t>OCCULTATIONS</t>
  </si>
  <si>
    <t>04.4.1</t>
  </si>
  <si>
    <t>VOLETS ROULANTS</t>
  </si>
  <si>
    <t>Fourniture et pose de volets roulants en aluminium à poser contre façade existante type MONO ITE ID4+ ELECTRIQUE de Bubendorff ou techniquement équivalent, comprenant :</t>
  </si>
  <si>
    <t>Volet roulant à poser contre linteau existant (extérieur), dans coffre isolé (à la charge du présent lot)</t>
  </si>
  <si>
    <t xml:space="preserve">Système autoportant sur coulisses, sans aucune reprise en maçonnerie, </t>
  </si>
  <si>
    <t>Joues support alignées au coulisses, nécessitant une réservation dans les retours d'ITE en embrasures,</t>
  </si>
  <si>
    <t xml:space="preserve">Tablier à lames aluminium double paroi avec mousse isolant sans CFC, traité anticorrosion, équipé d'embouts anti-frottement et de verrous automatique anti-relevage. </t>
  </si>
  <si>
    <t>Manœuvre électrique avec centralisation, moteur de classe 2 (double isolation), livré avec un inverseur filaire.</t>
  </si>
  <si>
    <t>Raccordement à la charge du lot 08 Electricité - Cfo - Cfa,</t>
  </si>
  <si>
    <t xml:space="preserve">Coulisse en aluminium équipé de joints anti UV et d'arrêts bas de tablier. </t>
  </si>
  <si>
    <t xml:space="preserve">Lame finale en aluminium équipé d'un joint tubulaire. Produit certifié NF Fermetures selon FD DTU 34.4 P3/P25-204-3. </t>
  </si>
  <si>
    <t xml:space="preserve">Sous face en aluminium démontable par le dessous pour entretien du volet roulant - Teintes tablier et encadrement au choix de l'architecte selon nuancier du fabricant. </t>
  </si>
  <si>
    <t>Toutes sujétions d'accessoires et pose selon les prescriptions du fabricant,</t>
  </si>
  <si>
    <t>Toutes sujétions de pièce de désolidarisation avec l'ITE,</t>
  </si>
  <si>
    <t xml:space="preserve">Option retenue : </t>
  </si>
  <si>
    <t>Manœuvre manuelle de secours,</t>
  </si>
  <si>
    <t>Commande centralisée filaire de l'ensemble des volets roulants,</t>
  </si>
  <si>
    <t>Dimensions selon emplacement :</t>
  </si>
  <si>
    <t>1 600 x 1 910 mm ht (2 U) - Façade Sud Est - RdC</t>
  </si>
  <si>
    <t>1 600 x 2 800 mm ht (1 U) - Façade Sud Est - RdC (Porte accès Salle de test mutualisée P 19)</t>
  </si>
  <si>
    <t>1 290 x 1 910 mm ht (2 U) - Façade Sud Est - RdC</t>
  </si>
  <si>
    <t xml:space="preserve">1 980 x 1 688 mm ht (1 U) - Façade Sud Est - R+1 </t>
  </si>
  <si>
    <t>1 290 x 1 770 mm ht (2 U) - Façade Nord ouest - RdC</t>
  </si>
  <si>
    <t>1 100 x 1 770 mm ht (3 U) - Façade Nord ouest - RdC</t>
  </si>
  <si>
    <t xml:space="preserve">   780 x 2 840 mm ht (1 U) - Façade Nord ouest - RdC - ( Porte Accès Labo Elec P16) </t>
  </si>
  <si>
    <t xml:space="preserve">1 980 x 1 750 mm ht (1 U) - Façade Nord ouest - R+1 </t>
  </si>
  <si>
    <t>1 100 x 1 750 mm ht (1 U) - Façade Nord Est - R+1</t>
  </si>
  <si>
    <t>Selon plans AVB, RdC Bureau tiers 1, Salle de test mutualisée, Plateforme test1 + extension, Plateforme formation test 2, Bureau tiers 2, Labo Elec,</t>
  </si>
  <si>
    <t>R+1 Salle de repos/Superviseur, Salle de supervision, Reprographie</t>
  </si>
  <si>
    <t>04.4.1.1</t>
  </si>
  <si>
    <t>Dim 1 600 x 1 910 mm ht - Façade Sud Est - RdC Bureau tiers 1 P14 - Salle de test mutualisée P19</t>
  </si>
  <si>
    <t>04.4.1.2</t>
  </si>
  <si>
    <t>Dim 1 600 x 2 800 mm ht - Façade Sud Est - RdC (Porte accès salle de test mutualisée P19)</t>
  </si>
  <si>
    <t>04.4.1.3</t>
  </si>
  <si>
    <t>Dim 1 980 x 1 920 mm ht - Façade Sud Est - RdC - Magasin</t>
  </si>
  <si>
    <t>04.4.1.4</t>
  </si>
  <si>
    <t>Dim 1 290 x 1 910 mm ht - Façade Sud Est - RdC Salle de formation test 1 P21</t>
  </si>
  <si>
    <t>04.4.1.5</t>
  </si>
  <si>
    <t>Dim 1 980 x 1 688 mm ht - Façade Sud Est - R+1 Salle Supervision P01</t>
  </si>
  <si>
    <t>04.4.1.6</t>
  </si>
  <si>
    <t>Dim 1 290 x 1 770 mm ht - Façade Nord ouest - RdC - Plateforme formation test 2 P23</t>
  </si>
  <si>
    <t>04.4.1.7</t>
  </si>
  <si>
    <t>Dim 1 100 x 1 770 mm ht - Façade Nord ouest - RdC - Bureau tiers 2 P21 - Labo elec Atelier P16</t>
  </si>
  <si>
    <t>04.4.1.8</t>
  </si>
  <si>
    <t>Dim  780 x 2 800 mm ht - Façade Nord ouest - RdC - ( Porte Acces Labo Elec )</t>
  </si>
  <si>
    <t>04.4.1.9</t>
  </si>
  <si>
    <t>Dim 1 980 x 1 750 mm ht - Façade Nord ouest - R+1 - Salle de repos superviseur P09</t>
  </si>
  <si>
    <t>04.4.1.10</t>
  </si>
  <si>
    <t>Dim 1 100 x 1 750 mm ht - Façade Nord Est - R+1 - Espace repro P05</t>
  </si>
  <si>
    <t>Sous-Total HT de VOLETS ROULANTS</t>
  </si>
  <si>
    <t>04.4.2</t>
  </si>
  <si>
    <t>STORES INTERIEURES</t>
  </si>
  <si>
    <t xml:space="preserve">Fourniture et pose de stores verticaux occultant à 100% en toile type GRIESSER Soloroll ou techniquement et esthétiquement équivalent comprenant : </t>
  </si>
  <si>
    <t xml:space="preserve">Tabliers constitués de toiles en PVC enduites hautement résistant à la déchirure, réaction au feu M1, teinte au choix de l’Architecte-maitre d’œuvre, </t>
  </si>
  <si>
    <t xml:space="preserve">Coulisses de guidage en acier thermo laqué, teinte au choix de l'architecte, avec joints brosses d’étanchéité assemblées par visserie en acier inoxydable, </t>
  </si>
  <si>
    <t xml:space="preserve">Coffre d’enroulement en aluminium thermo laqué de section 77x77 mm, </t>
  </si>
  <si>
    <t xml:space="preserve">Système d'enroulement manuel à ressort de rappel sur l'axe d'enroulement, </t>
  </si>
  <si>
    <t xml:space="preserve">Système de manœuvre par chainette métallique (&lt;1,30m ht / sol), </t>
  </si>
  <si>
    <t xml:space="preserve">Système de maintien en position occulté en partie basse de l'ouvrant, </t>
  </si>
  <si>
    <t xml:space="preserve">Fixations par chevilles et vis adaptées sur les ouvrants des châssis, </t>
  </si>
  <si>
    <t xml:space="preserve">Toutes sujétions d’exécution et de finitions. </t>
  </si>
  <si>
    <t xml:space="preserve"> Dimensions indicatives suivant emplacements : </t>
  </si>
  <si>
    <t>1 280 mm x 1 820 mm ht, (x2) - RdC Plateforme Formation Test 2,</t>
  </si>
  <si>
    <t>1 980 mm x 1 750 mm ht, (x1), R+1 Salle de repos/Superviseur,</t>
  </si>
  <si>
    <t>1 980 mm x 1 690 mm ht, (x1), R+1 Salle de supervision,</t>
  </si>
  <si>
    <t xml:space="preserve">Selon plans AVB, RdC Plateforme Formation Test 2, </t>
  </si>
  <si>
    <t>R+1 Salle de supervision, Salle de repos</t>
  </si>
  <si>
    <t>04.4.2.1</t>
  </si>
  <si>
    <t>Dim 1 280 mm x 1 820 mm ht - RdC Plateforme Formation Test 2,</t>
  </si>
  <si>
    <t>04.4.2.2</t>
  </si>
  <si>
    <t>Dim 1 980 mm x 1 750 mm ht R+1 Salle de repos/Superviseur,</t>
  </si>
  <si>
    <t>04.4.2.3</t>
  </si>
  <si>
    <t>Dim 1 980 mm x 1 690 mm ht R+1 Salle de supervision,</t>
  </si>
  <si>
    <t>Sous-Total HT de STORES INTERIEURES</t>
  </si>
  <si>
    <t>Sous-Total HT de OCCULTATIONS</t>
  </si>
  <si>
    <t>04.5</t>
  </si>
  <si>
    <t>SERRURERIE</t>
  </si>
  <si>
    <t>04.5.1</t>
  </si>
  <si>
    <t>MAIN COURANTE</t>
  </si>
  <si>
    <t>ml</t>
  </si>
  <si>
    <t>Fourniture et mise en œuvre de mains courantes extérieures réalisées en profilés et tubes d’aluminium extrudés laqués comprenant :</t>
  </si>
  <si>
    <t xml:space="preserve">Lisse haute formant main courante de dimension 40mm x 40mm ht en aluminium, </t>
  </si>
  <si>
    <t>Fixations adaptées à la nature des supports existants par platines spécifiques chevillées réglables, et placées dans l’axe des lisses,</t>
  </si>
  <si>
    <t>La hauteur des mains courantes sera conforme à la réglementation en vigueur.</t>
  </si>
  <si>
    <t>NOTA : l'entrepreneur devra mettre en œuvre tous les accessoires nécessaires garantir une tenue et une sécurité parfaites des fixations dans le temps.</t>
  </si>
  <si>
    <t>Sujétions :</t>
  </si>
  <si>
    <t>- lisses en un seul élément (pas d’aboutage de profilés),</t>
  </si>
  <si>
    <t>Finition - Teinte :</t>
  </si>
  <si>
    <t>- les éléments en aluminium constituant la main courante recevront une finition par thermolaquage garantie par le label QUALICOAT - 60 microns - peinture en poudre polyester - coloris RAL au choix de l’Architecte.</t>
  </si>
  <si>
    <t>- visserie et autres petites pièces accessoires en acier inoxydable,</t>
  </si>
  <si>
    <t>Unité : ml</t>
  </si>
  <si>
    <t xml:space="preserve">Selon plans AVB, En protection extérieur des châssis R+1 </t>
  </si>
  <si>
    <t>04.5.2</t>
  </si>
  <si>
    <t>GARDE CORPS</t>
  </si>
  <si>
    <t>Fabrication, fourniture et pose d'un garde corps rampant en acier galvanisé comprenant :</t>
  </si>
  <si>
    <t>Profils plats en acier galvanisé de 40mm de largeur et d’épaisseur 8mm, formant main courante avec retour galbé sur potelets de départ et d'arrivée, (dito escalier intérieur accès R+1) finition par habillage PVC thermoformé sur main courante.</t>
  </si>
  <si>
    <t>Profils plats en acier galvanisé de 40mm de largeur et d’épaisseur 8mm, formant lisse basse, soudée entre potelet</t>
  </si>
  <si>
    <t>Profils plats en acier galvanisé de section 40 x 15 mm, formant potelets fixés sur marches d’escalier, par platine d'ancrage,</t>
  </si>
  <si>
    <t>Profils plats en acier galvanisé de section 40 x 8 mm, formant barreaudage entre lisse et main courante, espacement régulier (dito garde-corps intérieur accès R+1)</t>
  </si>
  <si>
    <t>Sujétion de façonnage en pointe des têtes des poteaux pour soudure sous-main courante,</t>
  </si>
  <si>
    <t>Toutes soudures et façons de raccordement parfaitement réalisées et soignées,</t>
  </si>
  <si>
    <t>Fixations par vis acier nickelé à tête plate sur ossature métallique,</t>
  </si>
  <si>
    <t>Cache vis en plastique type WURTH ou techniquement équivalent, teinte au choix de l'Architecte,</t>
  </si>
  <si>
    <t>Tous accessoires, scellements, platines et fixations dans les supports quelle que soit leur nature,</t>
  </si>
  <si>
    <t>Mise en œuvre conforme à l’arrêté du 8 décembre 2014 et à la norme NF P 01-012.</t>
  </si>
  <si>
    <t>Hauteur adaptée suivant emplacements pour un garde-corps conforme à la NF P 01-012 et aux normes en vigueur contre les chutes et pour l’accessibilité des personnes à mobilité réduite,</t>
  </si>
  <si>
    <t>Selon plan AVB, Façade Nord Ouest, accès Entrée livraison, Façade Sud Est Entrée principale, Accès chaufferie,</t>
  </si>
  <si>
    <t>Sous-Total HT de SERRURERIE</t>
  </si>
  <si>
    <t>04.6</t>
  </si>
  <si>
    <t>OUVRAGES DIVERS</t>
  </si>
  <si>
    <t>04.6.1</t>
  </si>
  <si>
    <t>GRILLES DE DEFENSES EN ACIER</t>
  </si>
  <si>
    <t>L'entreprise devra la remise en place des grilles de défenses existantes préalablement déposés par le titulaire du lot 01 DEMOLITION - GROS OEUVRE - TERRASSEMENT et stocké au propre comprenant :</t>
  </si>
  <si>
    <t>Sablage et ponçage jusqu'à réception du support métallique d'origine,</t>
  </si>
  <si>
    <t>Reprise des soudures existantes si nécessaire,</t>
  </si>
  <si>
    <t>Découpe latérales pour adaptation à la nouvelle dimension des embrasures suite à la mise en œuvre de l'ITE en retour de tableaux.</t>
  </si>
  <si>
    <t>Fourniture et pose des platines de fixations dans la maçonnerie existante,</t>
  </si>
  <si>
    <t>Mise en œuvre d'une couche de peinture antirouille,</t>
  </si>
  <si>
    <t>Mise en œuvre de 2 couches de finition,</t>
  </si>
  <si>
    <t>Unité : Ens</t>
  </si>
  <si>
    <t>04.6.2</t>
  </si>
  <si>
    <t>GRILLES DE VENTILATION</t>
  </si>
  <si>
    <t>Pose simple de grilles d'entrée d'air fournies par le lot 08 PLOMBERIE – SANITAIRES – CHAUFFAGE, compris percement et toutes sujétions de mise en œuvre</t>
  </si>
  <si>
    <t>Unité : U</t>
  </si>
  <si>
    <t>Selon plans FM2I, ensemble des fenêtres identifiées</t>
  </si>
  <si>
    <t>04.6.3</t>
  </si>
  <si>
    <t>AUVENT METALLIQUE</t>
  </si>
  <si>
    <t>04.6.3.1</t>
  </si>
  <si>
    <t>SUPPORT</t>
  </si>
  <si>
    <t>Fourniture et pose de pannes IPE ou UPN pour réalisation d’une ossature secondaire fixée sur la façade en pierre comprenant :</t>
  </si>
  <si>
    <t>Fixations sur mur en pierre existante</t>
  </si>
  <si>
    <t>Réservation pour ITE de 220mm</t>
  </si>
  <si>
    <t>Façonnage du support pour couverture en aile d'avion,</t>
  </si>
  <si>
    <t>Perforation latérale des panneaux (cf dessin de principe ci joint)</t>
  </si>
  <si>
    <t>Toutes sujétions de fixation, de réalisation, et d'exécution,</t>
  </si>
  <si>
    <t xml:space="preserve"> </t>
  </si>
  <si>
    <t>- Façade Nord Ouest : 2 800mm x (1 140 mm - 1700mm)</t>
  </si>
  <si>
    <t>- Sud Est : 2 800mm x (1 340 mm - 1910mm)</t>
  </si>
  <si>
    <t>Selon plans AVB, Au droit de l'accès principale (Façade Nord Ouest), au droit de l'accès Entrée livraison (Façade Sud Est)</t>
  </si>
  <si>
    <t>04.6.3.2</t>
  </si>
  <si>
    <t>COUVERTURE</t>
  </si>
  <si>
    <t>ens</t>
  </si>
  <si>
    <t>Fourniture et pose de tôles en aluminium en partie courante épaisseur 15/10ème, galvanisées à chaud, prélaquées teinte RAL 7039</t>
  </si>
  <si>
    <t>Fourniture et pose d’un bandeau en tôle roulée et prélaqué teinte RAL 7039, Ø 225mm y compris renforts d’ossature.</t>
  </si>
  <si>
    <t>Fourniture et pose en sous face et en habillage latéraux d’une tôle plane en lame d’acier d’épaisseur 15/10ème y compris rejet goutte d’eau teinte RAL 7039.</t>
  </si>
  <si>
    <t>Fourniture et pose de profilés en aluminium extrudé assurant la protection des relevés d’étanchéité en liaison entre la couverture du auvent et l'ITE.</t>
  </si>
  <si>
    <t>Selon plans AVB, dito article précédent,</t>
  </si>
  <si>
    <t>Sous-Total HT de AUVENT METALLIQUE</t>
  </si>
  <si>
    <t>Sous-Total HT de OUVRAGES DIVERS</t>
  </si>
  <si>
    <t>MONTANT HT - 04 - MENUISERIES EXTERIEURES - SERRURERIE</t>
  </si>
  <si>
    <t>MONTANT TVA - 20,00%</t>
  </si>
  <si>
    <t>MONTANT TTC - 04 - MENUISERIES EXTERIEURES - SERRURERIE</t>
  </si>
  <si>
    <t>PORTE LOCAL TECHNIQUE</t>
  </si>
  <si>
    <t>Selon plans AVB, RDC Façade Nord Ouest, Local technique,</t>
  </si>
  <si>
    <t>Selon plans AVB, RdC Zone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</si>
</sst>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
    <numFmt numFmtId="165" formatCode="#,##0.00000"/>
  </numFmts>
  <fonts count="32" x14ac:knownFonts="1">
    <font>
      <sz val="8.25"/>
      <name val="Microsoft Sans Serif"/>
      <family val="2"/>
      <charset val="1"/>
    </font>
    <font>
      <sz val="8.25"/>
      <color theme="1"/>
      <name val="Calibri"/>
      <family val="2"/>
    </font>
    <font>
      <b/>
      <sz val="22"/>
      <color theme="1"/>
      <name val="Tahoma"/>
      <family val="2"/>
    </font>
    <font>
      <sz val="12"/>
      <color theme="1"/>
      <name val="Tahoma"/>
      <family val="2"/>
    </font>
    <font>
      <b/>
      <u/>
      <sz val="14"/>
      <color theme="1"/>
      <name val="Candara"/>
      <family val="2"/>
    </font>
    <font>
      <b/>
      <u/>
      <sz val="14"/>
      <color theme="1"/>
      <name val="Tahoma"/>
      <family val="2"/>
    </font>
    <font>
      <sz val="10"/>
      <color theme="1"/>
      <name val="Candara"/>
      <family val="2"/>
    </font>
    <font>
      <b/>
      <u/>
      <sz val="14"/>
      <color rgb="FF727272"/>
      <name val="Tahoma"/>
      <family val="2"/>
    </font>
    <font>
      <b/>
      <sz val="36"/>
      <name val="Arial"/>
      <family val="2"/>
    </font>
    <font>
      <b/>
      <sz val="20"/>
      <color rgb="FF7D7974"/>
      <name val="Candara"/>
      <family val="2"/>
    </font>
    <font>
      <sz val="8"/>
      <color theme="1"/>
      <name val="Microsoft Sans Serif"/>
      <family val="2"/>
    </font>
    <font>
      <sz val="12"/>
      <color theme="1"/>
      <name val="Candara"/>
      <family val="2"/>
    </font>
    <font>
      <sz val="9"/>
      <color theme="1"/>
      <name val="Microsoft Sans Serif"/>
      <family val="2"/>
    </font>
    <font>
      <b/>
      <sz val="14"/>
      <name val="Tahoma"/>
      <family val="2"/>
    </font>
    <font>
      <b/>
      <sz val="18"/>
      <color theme="1"/>
      <name val="Century Gothic"/>
      <family val="2"/>
    </font>
    <font>
      <sz val="12"/>
      <name val="Tahoma"/>
      <family val="2"/>
    </font>
    <font>
      <b/>
      <sz val="14"/>
      <color rgb="FF3E3C3A"/>
      <name val="Tahoma"/>
      <family val="2"/>
    </font>
    <font>
      <b/>
      <sz val="14"/>
      <color rgb="FF3E3C3A"/>
      <name val="Century Gothic"/>
      <family val="2"/>
    </font>
    <font>
      <sz val="12"/>
      <color rgb="FF7F7F7F"/>
      <name val="Tahoma"/>
      <family val="2"/>
    </font>
    <font>
      <b/>
      <sz val="18"/>
      <name val="Tahoma"/>
      <family val="2"/>
    </font>
    <font>
      <b/>
      <sz val="12"/>
      <name val="Century Gothic"/>
      <family val="2"/>
    </font>
    <font>
      <b/>
      <sz val="12"/>
      <color theme="1"/>
      <name val="Century Gothic"/>
      <family val="2"/>
    </font>
    <font>
      <sz val="8.25"/>
      <name val="Tahoma"/>
      <family val="2"/>
    </font>
    <font>
      <b/>
      <sz val="10"/>
      <color rgb="FF000000"/>
      <name val="Century Gothic"/>
      <family val="2"/>
    </font>
    <font>
      <b/>
      <sz val="12"/>
      <color rgb="FF000000"/>
      <name val="Calibri"/>
      <family val="2"/>
    </font>
    <font>
      <sz val="10"/>
      <color theme="1"/>
      <name val="Calibri"/>
      <family val="2"/>
    </font>
    <font>
      <sz val="10"/>
      <color theme="1"/>
      <name val="Tahoma"/>
      <family val="2"/>
    </font>
    <font>
      <sz val="10"/>
      <color rgb="FF000000"/>
      <name val="Calibri"/>
      <family val="2"/>
    </font>
    <font>
      <b/>
      <sz val="9"/>
      <color rgb="FF808080"/>
      <name val="Calibri"/>
      <family val="2"/>
    </font>
    <font>
      <b/>
      <sz val="7"/>
      <color rgb="FFC0C0C0"/>
      <name val="Calibri"/>
      <family val="2"/>
    </font>
    <font>
      <sz val="10"/>
      <color rgb="FF808080"/>
      <name val="Calibri"/>
      <family val="2"/>
    </font>
    <font>
      <sz val="10"/>
      <name val="Calibri"/>
      <family val="2"/>
    </font>
  </fonts>
  <fills count="8">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5F5F5"/>
        <bgColor rgb="FFF5F5F5"/>
      </patternFill>
    </fill>
    <fill>
      <patternFill patternType="solid">
        <fgColor rgb="FFFAF3E8"/>
        <bgColor rgb="FFFAF3E8"/>
      </patternFill>
    </fill>
  </fills>
  <borders count="53">
    <border>
      <left/>
      <right/>
      <top/>
      <bottom/>
      <diagonal/>
    </border>
    <border>
      <left/>
      <right style="thick">
        <color rgb="FFC0C0C0"/>
      </right>
      <top/>
      <bottom/>
      <diagonal/>
    </border>
    <border>
      <left style="medium">
        <color rgb="FF000000"/>
      </left>
      <right/>
      <top style="medium">
        <color rgb="FF000000"/>
      </top>
      <bottom/>
      <diagonal style="medium">
        <color rgb="FF000000"/>
      </diagonal>
    </border>
    <border>
      <left/>
      <right/>
      <top style="medium">
        <color rgb="FF000000"/>
      </top>
      <bottom/>
      <diagonal style="medium">
        <color rgb="FF000000"/>
      </diagonal>
    </border>
    <border>
      <left/>
      <right style="medium">
        <color rgb="FF000000"/>
      </right>
      <top style="medium">
        <color rgb="FF000000"/>
      </top>
      <bottom/>
      <diagonal style="medium">
        <color rgb="FF000000"/>
      </diagonal>
    </border>
    <border>
      <left style="medium">
        <color rgb="FF000000"/>
      </left>
      <right/>
      <top/>
      <bottom/>
      <diagonal style="medium">
        <color rgb="FF000000"/>
      </diagonal>
    </border>
    <border>
      <left/>
      <right/>
      <top/>
      <bottom/>
      <diagonal style="medium">
        <color rgb="FF000000"/>
      </diagonal>
    </border>
    <border>
      <left/>
      <right style="medium">
        <color rgb="FF000000"/>
      </right>
      <top/>
      <bottom/>
      <diagonal style="medium">
        <color rgb="FF000000"/>
      </diagonal>
    </border>
    <border>
      <left style="medium">
        <color rgb="FF000000"/>
      </left>
      <right/>
      <top/>
      <bottom style="medium">
        <color rgb="FF000000"/>
      </bottom>
      <diagonal style="medium">
        <color rgb="FF000000"/>
      </diagonal>
    </border>
    <border>
      <left/>
      <right/>
      <top/>
      <bottom style="medium">
        <color rgb="FF000000"/>
      </bottom>
      <diagonal style="medium">
        <color rgb="FF000000"/>
      </diagonal>
    </border>
    <border>
      <left/>
      <right style="medium">
        <color rgb="FF000000"/>
      </right>
      <top/>
      <bottom style="medium">
        <color rgb="FF000000"/>
      </bottom>
      <diagonal style="medium">
        <color rgb="FF000000"/>
      </diagonal>
    </border>
    <border>
      <left/>
      <right style="thick">
        <color rgb="FFC0C0C0"/>
      </right>
      <top style="thick">
        <color rgb="FFC0C0C0"/>
      </top>
      <bottom/>
      <diagonal/>
    </border>
    <border>
      <left style="double">
        <color rgb="FF646464"/>
      </left>
      <right/>
      <top style="double">
        <color rgb="FF646464"/>
      </top>
      <bottom/>
      <diagonal/>
    </border>
    <border>
      <left/>
      <right/>
      <top style="double">
        <color rgb="FF646464"/>
      </top>
      <bottom/>
      <diagonal/>
    </border>
    <border>
      <left/>
      <right style="double">
        <color rgb="FF646464"/>
      </right>
      <top style="double">
        <color rgb="FF646464"/>
      </top>
      <bottom/>
      <diagonal/>
    </border>
    <border>
      <left style="double">
        <color rgb="FF646464"/>
      </left>
      <right/>
      <top/>
      <bottom/>
      <diagonal/>
    </border>
    <border>
      <left/>
      <right style="double">
        <color rgb="FF646464"/>
      </right>
      <top/>
      <bottom/>
      <diagonal/>
    </border>
    <border>
      <left style="double">
        <color rgb="FF646464"/>
      </left>
      <right/>
      <top/>
      <bottom style="double">
        <color rgb="FF646464"/>
      </bottom>
      <diagonal/>
    </border>
    <border>
      <left/>
      <right/>
      <top/>
      <bottom style="double">
        <color rgb="FF646464"/>
      </bottom>
      <diagonal/>
    </border>
    <border>
      <left/>
      <right style="double">
        <color rgb="FF646464"/>
      </right>
      <top/>
      <bottom style="double">
        <color rgb="FF646464"/>
      </bottom>
      <diagonal/>
    </border>
    <border>
      <left style="thick">
        <color rgb="FF646464"/>
      </left>
      <right/>
      <top style="thick">
        <color rgb="FF646464"/>
      </top>
      <bottom/>
      <diagonal/>
    </border>
    <border>
      <left/>
      <right/>
      <top style="thick">
        <color rgb="FF646464"/>
      </top>
      <bottom/>
      <diagonal/>
    </border>
    <border>
      <left/>
      <right style="thick">
        <color rgb="FF646464"/>
      </right>
      <top style="thick">
        <color rgb="FF646464"/>
      </top>
      <bottom/>
      <diagonal/>
    </border>
    <border>
      <left style="thick">
        <color rgb="FF646464"/>
      </left>
      <right/>
      <top/>
      <bottom style="thick">
        <color rgb="FF646464"/>
      </bottom>
      <diagonal/>
    </border>
    <border>
      <left/>
      <right/>
      <top/>
      <bottom style="thick">
        <color rgb="FF646464"/>
      </bottom>
      <diagonal/>
    </border>
    <border>
      <left/>
      <right style="thick">
        <color rgb="FF646464"/>
      </right>
      <top/>
      <bottom style="thick">
        <color rgb="FF646464"/>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dashed">
        <color rgb="FF646464"/>
      </left>
      <right/>
      <top style="dashed">
        <color rgb="FF646464"/>
      </top>
      <bottom/>
      <diagonal/>
    </border>
    <border>
      <left/>
      <right/>
      <top style="dashed">
        <color rgb="FF646464"/>
      </top>
      <bottom/>
      <diagonal/>
    </border>
    <border>
      <left/>
      <right style="dashed">
        <color rgb="FF646464"/>
      </right>
      <top style="dashed">
        <color rgb="FF646464"/>
      </top>
      <bottom/>
      <diagonal/>
    </border>
    <border>
      <left style="dashed">
        <color rgb="FF646464"/>
      </left>
      <right/>
      <top/>
      <bottom style="dashed">
        <color rgb="FF646464"/>
      </bottom>
      <diagonal/>
    </border>
    <border>
      <left/>
      <right/>
      <top/>
      <bottom style="dashed">
        <color rgb="FF646464"/>
      </bottom>
      <diagonal/>
    </border>
    <border>
      <left/>
      <right style="dashed">
        <color rgb="FF646464"/>
      </right>
      <top/>
      <bottom style="dashed">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style="thin">
        <color rgb="FFC0C0C0"/>
      </left>
      <right/>
      <top/>
      <bottom/>
      <diagonal/>
    </border>
    <border>
      <left/>
      <right style="thin">
        <color rgb="FFC0C0C0"/>
      </right>
      <top/>
      <bottom/>
      <diagonal/>
    </border>
    <border>
      <left/>
      <right style="medium">
        <color rgb="FF646464"/>
      </right>
      <top/>
      <bottom/>
      <diagonal/>
    </border>
    <border>
      <left style="medium">
        <color rgb="FF646464"/>
      </left>
      <right/>
      <top/>
      <bottom/>
      <diagonal/>
    </border>
    <border>
      <left style="medium">
        <color rgb="FF646464"/>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style="medium">
        <color rgb="FF646464"/>
      </right>
      <top style="thin">
        <color rgb="FFC0C0C0"/>
      </top>
      <bottom style="thin">
        <color rgb="FFC0C0C0"/>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132">
    <xf numFmtId="0" fontId="0" fillId="0" borderId="0" xfId="0">
      <alignment vertical="top"/>
      <protection locked="0"/>
    </xf>
    <xf numFmtId="0" fontId="1" fillId="0" borderId="0" xfId="0" applyFont="1">
      <alignment vertical="top"/>
      <protection locked="0"/>
    </xf>
    <xf numFmtId="0" fontId="1" fillId="0" borderId="1" xfId="0" applyFont="1" applyBorder="1">
      <alignment vertical="top"/>
      <protection locked="0"/>
    </xf>
    <xf numFmtId="0" fontId="4" fillId="0" borderId="1" xfId="0" applyFont="1" applyBorder="1">
      <alignment vertical="top"/>
      <protection locked="0"/>
    </xf>
    <xf numFmtId="49" fontId="6" fillId="0" borderId="1" xfId="0" applyNumberFormat="1" applyFont="1" applyBorder="1" applyAlignment="1">
      <alignment vertical="top" wrapText="1"/>
      <protection locked="0"/>
    </xf>
    <xf numFmtId="49" fontId="4" fillId="0" borderId="1" xfId="0" applyNumberFormat="1" applyFont="1" applyBorder="1" applyAlignment="1">
      <alignment vertical="top" wrapText="1"/>
      <protection locked="0"/>
    </xf>
    <xf numFmtId="49" fontId="6" fillId="0" borderId="1" xfId="0" applyNumberFormat="1" applyFont="1" applyBorder="1" applyAlignment="1">
      <alignment vertical="top" wrapText="1" shrinkToFit="1"/>
      <protection locked="0"/>
    </xf>
    <xf numFmtId="0" fontId="11" fillId="0" borderId="11" xfId="0" applyFont="1" applyBorder="1" applyAlignment="1">
      <alignment vertical="center"/>
      <protection locked="0"/>
    </xf>
    <xf numFmtId="0" fontId="11" fillId="0" borderId="1" xfId="0" applyFont="1" applyBorder="1" applyAlignment="1">
      <alignment vertical="center"/>
      <protection locked="0"/>
    </xf>
    <xf numFmtId="0" fontId="0" fillId="0" borderId="0" xfId="0" applyProtection="1">
      <alignment vertical="top"/>
    </xf>
    <xf numFmtId="0" fontId="14" fillId="2" borderId="0" xfId="0" applyFont="1" applyFill="1" applyAlignment="1">
      <alignment horizontal="center" vertical="center" wrapText="1"/>
      <protection locked="0"/>
    </xf>
    <xf numFmtId="0" fontId="0" fillId="2" borderId="0" xfId="0" applyFill="1">
      <alignment vertical="top"/>
      <protection locked="0"/>
    </xf>
    <xf numFmtId="0" fontId="17" fillId="2" borderId="0" xfId="0" applyFont="1" applyFill="1" applyAlignment="1">
      <alignment horizontal="center" vertical="center" wrapText="1"/>
      <protection locked="0"/>
    </xf>
    <xf numFmtId="0" fontId="21" fillId="2" borderId="0" xfId="0" applyFont="1" applyFill="1" applyAlignment="1">
      <alignment horizontal="center" vertical="center"/>
      <protection locked="0"/>
    </xf>
    <xf numFmtId="0" fontId="23" fillId="3" borderId="35" xfId="0" applyFont="1" applyFill="1" applyBorder="1" applyAlignment="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lignment horizontal="center" vertical="center"/>
      <protection locked="0"/>
    </xf>
    <xf numFmtId="0" fontId="23" fillId="3" borderId="37" xfId="0" applyFont="1" applyFill="1" applyBorder="1" applyAlignment="1">
      <alignment horizontal="center" vertical="center"/>
      <protection locked="0"/>
    </xf>
    <xf numFmtId="0" fontId="24" fillId="2" borderId="0" xfId="0" applyFont="1" applyFill="1" applyAlignment="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25" fillId="0" borderId="38" xfId="0" applyNumberFormat="1" applyFont="1" applyBorder="1" applyAlignment="1" applyProtection="1">
      <alignment vertical="center" wrapText="1"/>
    </xf>
    <xf numFmtId="0" fontId="25" fillId="0" borderId="39" xfId="0" applyFont="1" applyBorder="1" applyAlignment="1" applyProtection="1">
      <alignment vertical="center"/>
    </xf>
    <xf numFmtId="0" fontId="26" fillId="0" borderId="40" xfId="0" applyFont="1" applyBorder="1" applyAlignment="1" applyProtection="1">
      <alignment horizontal="left" vertical="center"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lignment horizontal="right" vertical="center"/>
      <protection locked="0"/>
    </xf>
    <xf numFmtId="7" fontId="25" fillId="2" borderId="40" xfId="0" applyNumberFormat="1" applyFont="1" applyFill="1" applyBorder="1" applyAlignment="1">
      <alignment horizontal="right" vertical="center"/>
      <protection locked="0"/>
    </xf>
    <xf numFmtId="164" fontId="25" fillId="2" borderId="40" xfId="0" applyNumberFormat="1" applyFont="1" applyFill="1" applyBorder="1" applyAlignment="1">
      <alignment horizontal="right" vertical="center"/>
      <protection locked="0"/>
    </xf>
    <xf numFmtId="7" fontId="25" fillId="3" borderId="41" xfId="0" applyNumberFormat="1" applyFont="1" applyFill="1" applyBorder="1" applyAlignment="1" applyProtection="1">
      <alignment horizontal="right" vertical="center"/>
    </xf>
    <xf numFmtId="49" fontId="0" fillId="0" borderId="0" xfId="0" applyNumberFormat="1" applyAlignment="1" applyProtection="1">
      <alignment vertical="top" wrapText="1"/>
    </xf>
    <xf numFmtId="0" fontId="0" fillId="0" borderId="0" xfId="0" applyAlignment="1" applyProtection="1">
      <alignment vertical="top" wrapText="1"/>
    </xf>
    <xf numFmtId="7" fontId="25" fillId="6" borderId="41" xfId="0" applyNumberFormat="1" applyFont="1" applyFill="1" applyBorder="1" applyAlignment="1" applyProtection="1">
      <alignment horizontal="right" vertical="center"/>
    </xf>
    <xf numFmtId="0" fontId="27" fillId="6" borderId="0" xfId="0" applyFont="1" applyFill="1" applyAlignment="1">
      <alignment horizontal="left" vertical="center"/>
      <protection locked="0"/>
    </xf>
    <xf numFmtId="49" fontId="27" fillId="0" borderId="42" xfId="0" applyNumberFormat="1" applyFont="1" applyBorder="1" applyAlignment="1" applyProtection="1">
      <alignment vertical="top" wrapText="1"/>
    </xf>
    <xf numFmtId="0" fontId="28" fillId="0" borderId="0" xfId="0" applyFo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lignment vertical="top"/>
      <protection locked="0"/>
    </xf>
    <xf numFmtId="0" fontId="29" fillId="0" borderId="40" xfId="0" applyFont="1" applyBorder="1" applyAlignment="1">
      <alignment vertical="center"/>
      <protection locked="0"/>
    </xf>
    <xf numFmtId="0" fontId="29" fillId="0" borderId="41" xfId="0" applyFont="1" applyBorder="1" applyAlignment="1" applyProtection="1">
      <alignment horizontal="right" vertical="center"/>
    </xf>
    <xf numFmtId="0" fontId="30" fillId="0" borderId="0" xfId="0" applyFont="1">
      <alignment vertical="top"/>
      <protection locked="0"/>
    </xf>
    <xf numFmtId="7" fontId="25" fillId="7" borderId="46" xfId="0" applyNumberFormat="1" applyFont="1" applyFill="1" applyBorder="1" applyAlignment="1" applyProtection="1">
      <alignment horizontal="right" vertical="center"/>
    </xf>
    <xf numFmtId="0" fontId="27" fillId="7" borderId="0" xfId="0" applyFont="1" applyFill="1" applyAlignment="1">
      <alignment horizontal="left" vertical="center"/>
      <protection locked="0"/>
    </xf>
    <xf numFmtId="164" fontId="25" fillId="2" borderId="40" xfId="0" applyNumberFormat="1" applyFont="1" applyFill="1" applyBorder="1" applyAlignment="1" applyProtection="1">
      <alignment horizontal="right" vertical="center"/>
    </xf>
    <xf numFmtId="165" fontId="25" fillId="2" borderId="40" xfId="0" applyNumberFormat="1" applyFont="1" applyFill="1" applyBorder="1" applyAlignment="1" applyProtection="1">
      <alignment horizontal="right" vertical="center"/>
    </xf>
    <xf numFmtId="165" fontId="25" fillId="2" borderId="40" xfId="0" applyNumberFormat="1" applyFont="1" applyFill="1" applyBorder="1" applyAlignment="1">
      <alignment horizontal="right" vertical="center"/>
      <protection locked="0"/>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lignment horizontal="right" vertical="center"/>
      <protection locked="0"/>
    </xf>
    <xf numFmtId="7" fontId="25" fillId="3" borderId="49" xfId="0" applyNumberFormat="1" applyFont="1" applyFill="1" applyBorder="1" applyAlignment="1" applyProtection="1">
      <alignment horizontal="right" vertical="center"/>
    </xf>
    <xf numFmtId="0" fontId="25" fillId="3" borderId="0" xfId="0" applyFont="1" applyFill="1" applyAlignment="1">
      <alignment horizontal="left" vertical="center"/>
      <protection locked="0"/>
    </xf>
    <xf numFmtId="7" fontId="25" fillId="3" borderId="52" xfId="0" applyNumberFormat="1" applyFont="1" applyFill="1" applyBorder="1" applyAlignment="1" applyProtection="1">
      <alignment horizontal="right" vertical="center"/>
    </xf>
    <xf numFmtId="49" fontId="8" fillId="0" borderId="2" xfId="0" applyNumberFormat="1" applyFont="1" applyBorder="1" applyAlignment="1">
      <alignment horizontal="center" vertical="center" shrinkToFit="1"/>
      <protection locked="0"/>
    </xf>
    <xf numFmtId="49" fontId="8" fillId="0" borderId="3" xfId="0" applyNumberFormat="1" applyFont="1" applyBorder="1" applyAlignment="1">
      <alignment horizontal="center" vertical="center" shrinkToFit="1"/>
      <protection locked="0"/>
    </xf>
    <xf numFmtId="49" fontId="8" fillId="0" borderId="4" xfId="0" applyNumberFormat="1" applyFont="1" applyBorder="1" applyAlignment="1">
      <alignment horizontal="center" vertical="center" shrinkToFit="1"/>
      <protection locked="0"/>
    </xf>
    <xf numFmtId="49" fontId="8" fillId="0" borderId="5" xfId="0" applyNumberFormat="1" applyFont="1" applyBorder="1" applyAlignment="1">
      <alignment horizontal="center" vertical="center" shrinkToFit="1"/>
      <protection locked="0"/>
    </xf>
    <xf numFmtId="49" fontId="8" fillId="0" borderId="6" xfId="0" applyNumberFormat="1" applyFont="1" applyBorder="1" applyAlignment="1">
      <alignment horizontal="center" vertical="center" shrinkToFit="1"/>
      <protection locked="0"/>
    </xf>
    <xf numFmtId="49" fontId="8" fillId="0" borderId="7" xfId="0" applyNumberFormat="1" applyFont="1" applyBorder="1" applyAlignment="1">
      <alignment horizontal="center" vertical="center" shrinkToFit="1"/>
      <protection locked="0"/>
    </xf>
    <xf numFmtId="49" fontId="8" fillId="0" borderId="8" xfId="0" applyNumberFormat="1" applyFont="1" applyBorder="1" applyAlignment="1">
      <alignment horizontal="center" vertical="center" shrinkToFit="1"/>
      <protection locked="0"/>
    </xf>
    <xf numFmtId="49" fontId="8" fillId="0" borderId="9" xfId="0" applyNumberFormat="1" applyFont="1" applyBorder="1" applyAlignment="1">
      <alignment horizontal="center" vertical="center" shrinkToFit="1"/>
      <protection locked="0"/>
    </xf>
    <xf numFmtId="49" fontId="8" fillId="0" borderId="10" xfId="0" applyNumberFormat="1" applyFont="1" applyBorder="1" applyAlignment="1">
      <alignment horizontal="center" vertical="center" shrinkToFit="1"/>
      <protection locked="0"/>
    </xf>
    <xf numFmtId="49" fontId="9" fillId="0" borderId="0" xfId="0" applyNumberFormat="1" applyFont="1" applyAlignment="1">
      <alignment horizontal="center" vertical="center" shrinkToFit="1"/>
      <protection locked="0"/>
    </xf>
    <xf numFmtId="49" fontId="1" fillId="0" borderId="0" xfId="0" applyNumberFormat="1" applyFont="1" applyAlignment="1">
      <alignment vertical="center" shrinkToFit="1"/>
      <protection locked="0"/>
    </xf>
    <xf numFmtId="49" fontId="6" fillId="0" borderId="0" xfId="0" applyNumberFormat="1" applyFont="1" applyAlignment="1">
      <alignment vertical="center" shrinkToFit="1"/>
      <protection locked="0"/>
    </xf>
    <xf numFmtId="49" fontId="10" fillId="0" borderId="0" xfId="0" applyNumberFormat="1" applyFont="1" applyAlignment="1">
      <alignment horizontal="left" vertical="center" wrapText="1"/>
      <protection locked="0"/>
    </xf>
    <xf numFmtId="49" fontId="1" fillId="0" borderId="0" xfId="0" applyNumberFormat="1" applyFont="1" applyAlignment="1">
      <alignment vertical="top" wrapText="1"/>
      <protection locked="0"/>
    </xf>
    <xf numFmtId="0" fontId="1" fillId="0" borderId="0" xfId="0" applyFont="1">
      <alignment vertical="top"/>
      <protection locked="0"/>
    </xf>
    <xf numFmtId="49" fontId="12" fillId="0" borderId="0" xfId="0" applyNumberFormat="1" applyFont="1" applyAlignment="1">
      <alignment horizontal="left" vertical="top" wrapText="1"/>
      <protection locked="0"/>
    </xf>
    <xf numFmtId="0" fontId="3" fillId="0" borderId="0" xfId="0" applyFont="1" applyAlignment="1">
      <alignment horizontal="center" vertical="center"/>
      <protection locked="0"/>
    </xf>
    <xf numFmtId="49" fontId="2" fillId="0" borderId="0" xfId="0" applyNumberFormat="1" applyFont="1" applyAlignment="1">
      <alignment horizontal="center" vertical="center" shrinkToFit="1"/>
      <protection locked="0"/>
    </xf>
    <xf numFmtId="0" fontId="2" fillId="0" borderId="0" xfId="0" applyFont="1">
      <alignment vertical="top"/>
      <protection locked="0"/>
    </xf>
    <xf numFmtId="0" fontId="1" fillId="0" borderId="0" xfId="0" applyFont="1" applyAlignment="1">
      <alignment horizontal="center" vertical="center"/>
      <protection locked="0"/>
    </xf>
    <xf numFmtId="0" fontId="5" fillId="0" borderId="0" xfId="0" applyFont="1" applyAlignment="1">
      <alignment horizontal="center" vertical="top"/>
      <protection locked="0"/>
    </xf>
    <xf numFmtId="49" fontId="5" fillId="0" borderId="0" xfId="0" applyNumberFormat="1" applyFont="1" applyAlignment="1">
      <alignment horizontal="center" vertical="center" shrinkToFit="1"/>
      <protection locked="0"/>
    </xf>
    <xf numFmtId="0" fontId="5" fillId="0" borderId="0" xfId="0" applyFont="1">
      <alignment vertical="top"/>
      <protection locked="0"/>
    </xf>
    <xf numFmtId="49" fontId="7" fillId="0" borderId="0" xfId="0" applyNumberFormat="1" applyFont="1" applyAlignment="1">
      <alignment horizontal="center" vertical="top" wrapText="1"/>
      <protection locked="0"/>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49" fontId="31" fillId="3" borderId="42" xfId="0" applyNumberFormat="1" applyFont="1" applyFill="1" applyBorder="1" applyAlignment="1" applyProtection="1">
      <alignment horizontal="left" vertical="center" wrapText="1"/>
    </xf>
    <xf numFmtId="49" fontId="31" fillId="3" borderId="0" xfId="0" applyNumberFormat="1" applyFont="1" applyFill="1" applyAlignment="1" applyProtection="1">
      <alignment horizontal="left" vertical="center" wrapText="1"/>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xf numFmtId="49" fontId="27" fillId="7" borderId="43" xfId="0" applyNumberFormat="1" applyFont="1" applyFill="1" applyBorder="1" applyAlignment="1" applyProtection="1">
      <alignment horizontal="left" vertical="center" wrapText="1" indent="11"/>
    </xf>
    <xf numFmtId="49" fontId="27" fillId="7" borderId="44" xfId="0" applyNumberFormat="1" applyFont="1" applyFill="1" applyBorder="1" applyAlignment="1" applyProtection="1">
      <alignment horizontal="left" vertical="center" wrapText="1" indent="11"/>
    </xf>
    <xf numFmtId="49" fontId="27" fillId="7" borderId="45" xfId="0" applyNumberFormat="1" applyFont="1" applyFill="1" applyBorder="1" applyAlignment="1" applyProtection="1">
      <alignment horizontal="left" vertical="center" wrapText="1" indent="11"/>
    </xf>
    <xf numFmtId="49" fontId="27" fillId="6" borderId="42" xfId="0" applyNumberFormat="1" applyFont="1" applyFill="1" applyBorder="1" applyAlignment="1" applyProtection="1">
      <alignment horizontal="left" vertical="center" wrapText="1" indent="11"/>
    </xf>
    <xf numFmtId="49" fontId="27" fillId="6" borderId="0" xfId="0" applyNumberFormat="1" applyFont="1" applyFill="1" applyAlignment="1" applyProtection="1">
      <alignment horizontal="left" vertical="center" wrapText="1" indent="11"/>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0" fontId="22" fillId="2" borderId="29" xfId="0" applyFont="1" applyFill="1" applyBorder="1" applyAlignment="1">
      <alignment horizontal="center" vertical="top"/>
      <protection locked="0"/>
    </xf>
    <xf numFmtId="0" fontId="22" fillId="2" borderId="30" xfId="0" applyFont="1" applyFill="1" applyBorder="1" applyAlignment="1">
      <alignment horizontal="center" vertical="top"/>
      <protection locked="0"/>
    </xf>
    <xf numFmtId="0" fontId="22" fillId="2" borderId="31" xfId="0" applyFont="1" applyFill="1" applyBorder="1" applyAlignment="1">
      <alignment horizontal="center" vertical="top"/>
      <protection locked="0"/>
    </xf>
    <xf numFmtId="0" fontId="20" fillId="2" borderId="26" xfId="0" applyFont="1" applyFill="1" applyBorder="1" applyAlignment="1">
      <alignment horizontal="center" vertical="center"/>
      <protection locked="0"/>
    </xf>
    <xf numFmtId="0" fontId="20" fillId="2" borderId="27" xfId="0" applyFont="1" applyFill="1" applyBorder="1" applyAlignment="1">
      <alignment horizontal="center" vertical="center"/>
      <protection locked="0"/>
    </xf>
    <xf numFmtId="0" fontId="20" fillId="2" borderId="28" xfId="0" applyFont="1" applyFill="1" applyBorder="1" applyAlignment="1">
      <alignment horizontal="center" vertical="center"/>
      <protection locked="0"/>
    </xf>
    <xf numFmtId="0" fontId="19" fillId="2" borderId="20" xfId="0" applyFont="1" applyFill="1" applyBorder="1" applyAlignment="1">
      <alignment horizontal="center" vertical="center" wrapText="1"/>
      <protection locked="0"/>
    </xf>
    <xf numFmtId="0" fontId="19" fillId="2" borderId="21" xfId="0" applyFont="1" applyFill="1" applyBorder="1" applyAlignment="1">
      <alignment horizontal="center" vertical="center" wrapText="1"/>
      <protection locked="0"/>
    </xf>
    <xf numFmtId="0" fontId="19" fillId="2" borderId="22" xfId="0" applyFont="1" applyFill="1" applyBorder="1" applyAlignment="1">
      <alignment horizontal="center" vertical="center" wrapText="1"/>
      <protection locked="0"/>
    </xf>
    <xf numFmtId="0" fontId="19" fillId="2" borderId="23" xfId="0" applyFont="1" applyFill="1" applyBorder="1" applyAlignment="1">
      <alignment horizontal="center" vertical="center" wrapText="1"/>
      <protection locked="0"/>
    </xf>
    <xf numFmtId="0" fontId="19" fillId="2" borderId="24" xfId="0" applyFont="1" applyFill="1" applyBorder="1" applyAlignment="1">
      <alignment horizontal="center" vertical="center" wrapText="1"/>
      <protection locked="0"/>
    </xf>
    <xf numFmtId="0" fontId="19" fillId="2" borderId="25" xfId="0" applyFont="1" applyFill="1" applyBorder="1" applyAlignment="1">
      <alignment horizontal="center" vertical="center" wrapText="1"/>
      <protection locked="0"/>
    </xf>
    <xf numFmtId="0" fontId="16" fillId="2" borderId="15"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5" fillId="0" borderId="15" xfId="0" applyFont="1" applyBorder="1" applyAlignment="1" applyProtection="1">
      <alignment horizontal="center" vertical="top"/>
    </xf>
    <xf numFmtId="0" fontId="15" fillId="0" borderId="0" xfId="0" applyFont="1" applyAlignment="1" applyProtection="1">
      <alignment horizontal="center" vertical="top"/>
    </xf>
    <xf numFmtId="0" fontId="15" fillId="0" borderId="16" xfId="0" applyFont="1" applyBorder="1" applyAlignment="1" applyProtection="1">
      <alignment horizontal="center" vertical="top"/>
    </xf>
    <xf numFmtId="0" fontId="22" fillId="2" borderId="32" xfId="0" applyFont="1" applyFill="1" applyBorder="1" applyAlignment="1">
      <alignment horizontal="center" vertical="top"/>
      <protection locked="0"/>
    </xf>
    <xf numFmtId="0" fontId="22" fillId="2" borderId="33" xfId="0" applyFont="1" applyFill="1" applyBorder="1" applyAlignment="1">
      <alignment horizontal="center" vertical="top"/>
      <protection locked="0"/>
    </xf>
    <xf numFmtId="0" fontId="22" fillId="2" borderId="34" xfId="0" applyFont="1" applyFill="1" applyBorder="1" applyAlignment="1">
      <alignment horizontal="center" vertical="top"/>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Zeros="0" workbookViewId="0">
      <selection sqref="A1:A2"/>
    </sheetView>
  </sheetViews>
  <sheetFormatPr baseColWidth="10" defaultColWidth="10" defaultRowHeight="15" customHeight="1" x14ac:dyDescent="0.15"/>
  <cols>
    <col min="1" max="1" width="46.83203125" style="1" customWidth="1"/>
    <col min="2" max="2" width="2.83203125" style="1" customWidth="1"/>
    <col min="3" max="3" width="9" style="1" customWidth="1"/>
    <col min="4" max="11" width="10" style="1" customWidth="1"/>
    <col min="12" max="16384" width="10" style="1"/>
  </cols>
  <sheetData>
    <row r="1" spans="1:11" ht="105" customHeight="1" x14ac:dyDescent="0.15">
      <c r="A1" s="89"/>
      <c r="C1" s="87" t="s">
        <v>0</v>
      </c>
      <c r="D1" s="88"/>
      <c r="E1" s="88"/>
      <c r="F1" s="88"/>
      <c r="G1" s="88"/>
      <c r="H1" s="88"/>
      <c r="I1" s="88"/>
      <c r="J1" s="88"/>
      <c r="K1" s="88"/>
    </row>
    <row r="2" spans="1:11" ht="30" customHeight="1" x14ac:dyDescent="0.15">
      <c r="A2" s="89"/>
      <c r="C2" s="86" t="s">
        <v>1</v>
      </c>
      <c r="D2" s="86"/>
      <c r="E2" s="86"/>
      <c r="F2" s="86"/>
      <c r="G2" s="86"/>
      <c r="H2" s="86"/>
      <c r="I2" s="86"/>
      <c r="J2" s="86"/>
      <c r="K2" s="86"/>
    </row>
    <row r="3" spans="1:11" ht="15" customHeight="1" x14ac:dyDescent="0.15">
      <c r="A3" s="2"/>
    </row>
    <row r="4" spans="1:11" ht="21" customHeight="1" x14ac:dyDescent="0.15">
      <c r="A4" s="3" t="s">
        <v>2</v>
      </c>
      <c r="C4" s="90" t="s">
        <v>3</v>
      </c>
      <c r="D4" s="84"/>
      <c r="E4" s="84"/>
      <c r="F4" s="84"/>
      <c r="G4" s="84"/>
      <c r="H4" s="84"/>
      <c r="I4" s="84"/>
      <c r="J4" s="84"/>
      <c r="K4" s="84"/>
    </row>
    <row r="5" spans="1:11" ht="9.75" customHeight="1" x14ac:dyDescent="0.15">
      <c r="A5" s="2"/>
      <c r="C5" s="91" t="s">
        <v>4</v>
      </c>
      <c r="D5" s="84"/>
      <c r="E5" s="84"/>
      <c r="F5" s="84"/>
      <c r="G5" s="84"/>
      <c r="H5" s="84"/>
      <c r="I5" s="84"/>
      <c r="J5" s="84"/>
      <c r="K5" s="84"/>
    </row>
    <row r="6" spans="1:11" ht="15" customHeight="1" x14ac:dyDescent="0.15">
      <c r="A6" s="4" t="s">
        <v>5</v>
      </c>
      <c r="C6" s="92"/>
      <c r="D6" s="84"/>
      <c r="E6" s="84"/>
      <c r="F6" s="84"/>
      <c r="G6" s="84"/>
      <c r="H6" s="84"/>
      <c r="I6" s="84"/>
      <c r="J6" s="84"/>
      <c r="K6" s="84"/>
    </row>
    <row r="7" spans="1:11" ht="15" customHeight="1" x14ac:dyDescent="0.15">
      <c r="A7" s="4" t="s">
        <v>6</v>
      </c>
      <c r="C7" s="93" t="s">
        <v>7</v>
      </c>
      <c r="D7" s="84"/>
      <c r="E7" s="84"/>
      <c r="F7" s="84"/>
      <c r="G7" s="84"/>
      <c r="H7" s="84"/>
      <c r="I7" s="84"/>
      <c r="J7" s="84"/>
      <c r="K7" s="84"/>
    </row>
    <row r="8" spans="1:11" ht="15" customHeight="1" x14ac:dyDescent="0.15">
      <c r="A8" s="4" t="s">
        <v>8</v>
      </c>
      <c r="C8" s="84"/>
      <c r="D8" s="84"/>
      <c r="E8" s="84"/>
      <c r="F8" s="84"/>
      <c r="G8" s="84"/>
      <c r="H8" s="84"/>
      <c r="I8" s="84"/>
      <c r="J8" s="84"/>
      <c r="K8" s="84"/>
    </row>
    <row r="9" spans="1:11" ht="15" customHeight="1" x14ac:dyDescent="0.15">
      <c r="A9" s="4" t="s">
        <v>9</v>
      </c>
    </row>
    <row r="10" spans="1:11" ht="15" customHeight="1" x14ac:dyDescent="0.15">
      <c r="A10" s="4" t="s">
        <v>10</v>
      </c>
    </row>
    <row r="11" spans="1:11" ht="15" customHeight="1" x14ac:dyDescent="0.15">
      <c r="A11" s="2"/>
    </row>
    <row r="12" spans="1:11" ht="42" customHeight="1" x14ac:dyDescent="0.15">
      <c r="A12" s="5" t="s">
        <v>11</v>
      </c>
      <c r="D12" s="70" t="s">
        <v>12</v>
      </c>
      <c r="E12" s="71"/>
      <c r="F12" s="71"/>
      <c r="G12" s="71"/>
      <c r="H12" s="71"/>
      <c r="I12" s="71"/>
      <c r="J12" s="72"/>
    </row>
    <row r="13" spans="1:11" ht="9.75" customHeight="1" x14ac:dyDescent="0.15">
      <c r="A13" s="2"/>
      <c r="D13" s="73"/>
      <c r="E13" s="74"/>
      <c r="F13" s="74"/>
      <c r="G13" s="74"/>
      <c r="H13" s="74"/>
      <c r="I13" s="74"/>
      <c r="J13" s="75"/>
    </row>
    <row r="14" spans="1:11" ht="20.25" customHeight="1" x14ac:dyDescent="0.15">
      <c r="A14" s="6" t="s">
        <v>13</v>
      </c>
      <c r="D14" s="73"/>
      <c r="E14" s="74"/>
      <c r="F14" s="74"/>
      <c r="G14" s="74"/>
      <c r="H14" s="74"/>
      <c r="I14" s="74"/>
      <c r="J14" s="75"/>
    </row>
    <row r="15" spans="1:11" ht="15" customHeight="1" x14ac:dyDescent="0.15">
      <c r="A15" s="4" t="s">
        <v>14</v>
      </c>
      <c r="D15" s="76"/>
      <c r="E15" s="77"/>
      <c r="F15" s="77"/>
      <c r="G15" s="77"/>
      <c r="H15" s="77"/>
      <c r="I15" s="77"/>
      <c r="J15" s="78"/>
    </row>
    <row r="16" spans="1:11" ht="15" customHeight="1" x14ac:dyDescent="0.15">
      <c r="A16" s="4" t="s">
        <v>15</v>
      </c>
    </row>
    <row r="17" spans="1:11" ht="15" customHeight="1" x14ac:dyDescent="0.15">
      <c r="A17" s="2"/>
    </row>
    <row r="18" spans="1:11" ht="36.75" customHeight="1" x14ac:dyDescent="0.15">
      <c r="A18" s="5"/>
      <c r="C18" s="79" t="s">
        <v>16</v>
      </c>
      <c r="D18" s="80"/>
      <c r="E18" s="80"/>
      <c r="F18" s="80"/>
      <c r="G18" s="80"/>
      <c r="H18" s="80"/>
      <c r="I18" s="80"/>
      <c r="J18" s="80"/>
      <c r="K18" s="80"/>
    </row>
    <row r="19" spans="1:11" ht="9.75" customHeight="1" x14ac:dyDescent="0.15">
      <c r="A19" s="2"/>
      <c r="C19" s="80"/>
      <c r="D19" s="81"/>
      <c r="E19" s="80"/>
      <c r="F19" s="80"/>
      <c r="G19" s="80"/>
      <c r="H19" s="80"/>
      <c r="I19" s="80"/>
      <c r="J19" s="80"/>
      <c r="K19" s="80"/>
    </row>
    <row r="20" spans="1:11" ht="15" customHeight="1" x14ac:dyDescent="0.15">
      <c r="A20" s="4"/>
    </row>
    <row r="21" spans="1:11" ht="15" customHeight="1" x14ac:dyDescent="0.15">
      <c r="A21" s="4"/>
    </row>
    <row r="22" spans="1:11" ht="15" customHeight="1" x14ac:dyDescent="0.15">
      <c r="A22" s="4"/>
      <c r="C22" s="82" t="s">
        <v>17</v>
      </c>
      <c r="D22" s="83"/>
      <c r="E22" s="83"/>
      <c r="F22" s="83"/>
      <c r="G22" s="83"/>
      <c r="H22" s="83"/>
      <c r="I22" s="83"/>
      <c r="J22" s="83"/>
      <c r="K22" s="84"/>
    </row>
    <row r="23" spans="1:11" ht="15" customHeight="1" x14ac:dyDescent="0.15">
      <c r="A23" s="4"/>
      <c r="C23" s="84"/>
      <c r="D23" s="83"/>
      <c r="E23" s="83"/>
      <c r="F23" s="83"/>
      <c r="G23" s="83"/>
      <c r="H23" s="83"/>
      <c r="I23" s="83"/>
      <c r="J23" s="83"/>
      <c r="K23" s="84"/>
    </row>
    <row r="24" spans="1:11" ht="15" customHeight="1" x14ac:dyDescent="0.15">
      <c r="A24" s="2"/>
      <c r="C24" s="84"/>
      <c r="D24" s="83"/>
      <c r="E24" s="83"/>
      <c r="F24" s="83"/>
      <c r="G24" s="83"/>
      <c r="H24" s="83"/>
      <c r="I24" s="83"/>
      <c r="J24" s="83"/>
      <c r="K24" s="84"/>
    </row>
    <row r="25" spans="1:11" ht="21" customHeight="1" x14ac:dyDescent="0.15">
      <c r="A25" s="7" t="s">
        <v>18</v>
      </c>
      <c r="C25" s="85"/>
      <c r="D25" s="82"/>
      <c r="E25" s="82"/>
      <c r="F25" s="82"/>
      <c r="G25" s="82"/>
      <c r="H25" s="82"/>
      <c r="I25" s="82"/>
      <c r="J25" s="82"/>
      <c r="K25" s="83"/>
    </row>
    <row r="26" spans="1:11" ht="21.75" customHeight="1" x14ac:dyDescent="0.15">
      <c r="A26" s="8" t="s">
        <v>19</v>
      </c>
      <c r="C26" s="82"/>
      <c r="D26" s="82"/>
      <c r="E26" s="82"/>
      <c r="F26" s="82"/>
      <c r="G26" s="82"/>
      <c r="H26" s="82"/>
      <c r="I26" s="82"/>
      <c r="J26" s="82"/>
      <c r="K26" s="83"/>
    </row>
    <row r="27" spans="1:11" ht="15" customHeight="1" x14ac:dyDescent="0.15">
      <c r="A27" s="8" t="s">
        <v>20</v>
      </c>
      <c r="C27" s="82"/>
      <c r="D27" s="82"/>
      <c r="E27" s="82"/>
      <c r="F27" s="82"/>
      <c r="G27" s="82"/>
      <c r="H27" s="82"/>
      <c r="I27" s="82"/>
      <c r="J27" s="82"/>
      <c r="K27" s="83"/>
    </row>
    <row r="28" spans="1:11" ht="15" customHeight="1" x14ac:dyDescent="0.15">
      <c r="A28" s="8" t="s">
        <v>21</v>
      </c>
      <c r="C28" s="82"/>
      <c r="D28" s="82"/>
      <c r="E28" s="82"/>
      <c r="F28" s="82"/>
      <c r="G28" s="82"/>
      <c r="H28" s="82"/>
      <c r="I28" s="82"/>
      <c r="J28" s="82"/>
      <c r="K28" s="83"/>
    </row>
    <row r="29" spans="1:11" ht="15" customHeight="1" x14ac:dyDescent="0.15">
      <c r="A29" s="2"/>
    </row>
  </sheetData>
  <mergeCells count="9">
    <mergeCell ref="A1:A2"/>
    <mergeCell ref="C4:K4"/>
    <mergeCell ref="C5:K6"/>
    <mergeCell ref="C7:K8"/>
    <mergeCell ref="D12:J15"/>
    <mergeCell ref="C18:K19"/>
    <mergeCell ref="C22:K28"/>
    <mergeCell ref="C2:K2"/>
    <mergeCell ref="C1:K1"/>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89"/>
  <sheetViews>
    <sheetView showZeros="0" tabSelected="1" workbookViewId="0">
      <pane ySplit="6" topLeftCell="A460" activePane="bottomLeft" state="frozen"/>
      <selection pane="bottomLeft" activeCell="F454" sqref="F454"/>
    </sheetView>
  </sheetViews>
  <sheetFormatPr baseColWidth="10" defaultColWidth="10" defaultRowHeight="15" customHeight="1" x14ac:dyDescent="0.15"/>
  <cols>
    <col min="1" max="1" width="15" style="9" customWidth="1"/>
    <col min="2" max="2" width="0" style="9" hidden="1" customWidth="1"/>
    <col min="3" max="3" width="45.83203125" style="9" customWidth="1"/>
    <col min="4" max="4" width="9.33203125" style="9" customWidth="1"/>
    <col min="5" max="5" width="14.33203125" style="9" hidden="1" customWidth="1"/>
    <col min="6" max="6" width="14.1640625" style="9" customWidth="1"/>
    <col min="7" max="7" width="10.33203125" customWidth="1"/>
    <col min="8" max="8" width="10.83203125" style="9" hidden="1" customWidth="1"/>
    <col min="9" max="9" width="17" customWidth="1"/>
    <col min="10" max="11" width="0" hidden="1" customWidth="1"/>
    <col min="12" max="12" width="4.1640625" hidden="1" customWidth="1"/>
    <col min="13" max="13" width="18.1640625" style="9" customWidth="1"/>
    <col min="14" max="14" width="0" hidden="1" customWidth="1"/>
  </cols>
  <sheetData>
    <row r="1" spans="1:14" ht="18.75" customHeight="1" x14ac:dyDescent="0.15">
      <c r="A1" s="105" t="s">
        <v>22</v>
      </c>
      <c r="B1" s="106"/>
      <c r="C1" s="106"/>
      <c r="D1" s="106"/>
      <c r="E1" s="106"/>
      <c r="F1" s="106"/>
      <c r="G1" s="106"/>
      <c r="H1" s="106"/>
      <c r="I1" s="106"/>
      <c r="J1" s="106"/>
      <c r="K1" s="106"/>
      <c r="L1" s="106"/>
      <c r="M1" s="107"/>
      <c r="N1" s="10"/>
    </row>
    <row r="2" spans="1:14" ht="24" customHeight="1" x14ac:dyDescent="0.15">
      <c r="A2" s="126" t="s">
        <v>1</v>
      </c>
      <c r="B2" s="127"/>
      <c r="C2" s="127"/>
      <c r="D2" s="127"/>
      <c r="E2" s="127"/>
      <c r="F2" s="127"/>
      <c r="G2" s="127"/>
      <c r="H2" s="127"/>
      <c r="I2" s="127"/>
      <c r="J2" s="127"/>
      <c r="K2" s="127"/>
      <c r="L2" s="127"/>
      <c r="M2" s="128"/>
      <c r="N2" s="11"/>
    </row>
    <row r="3" spans="1:14" ht="25.5" customHeight="1" x14ac:dyDescent="0.15">
      <c r="A3" s="123" t="s">
        <v>4</v>
      </c>
      <c r="B3" s="124"/>
      <c r="C3" s="124"/>
      <c r="D3" s="124"/>
      <c r="E3" s="124"/>
      <c r="F3" s="124"/>
      <c r="G3" s="124"/>
      <c r="H3" s="124"/>
      <c r="I3" s="124"/>
      <c r="J3" s="124"/>
      <c r="K3" s="124"/>
      <c r="L3" s="124"/>
      <c r="M3" s="125"/>
      <c r="N3" s="12"/>
    </row>
    <row r="4" spans="1:14" ht="20.25" customHeight="1" x14ac:dyDescent="0.15">
      <c r="A4" s="108" t="s">
        <v>7</v>
      </c>
      <c r="B4" s="109"/>
      <c r="C4" s="109"/>
      <c r="D4" s="109"/>
      <c r="E4" s="109"/>
      <c r="F4" s="109"/>
      <c r="G4" s="109"/>
      <c r="H4" s="109"/>
      <c r="I4" s="109"/>
      <c r="J4" s="109"/>
      <c r="K4" s="109"/>
      <c r="L4" s="109"/>
      <c r="M4" s="110"/>
      <c r="N4" s="11"/>
    </row>
    <row r="5" spans="1:14" ht="15" customHeight="1" x14ac:dyDescent="0.15">
      <c r="A5" s="117" t="s">
        <v>23</v>
      </c>
      <c r="B5" s="118"/>
      <c r="C5" s="118"/>
      <c r="D5" s="118"/>
      <c r="E5" s="118"/>
      <c r="F5" s="118"/>
      <c r="G5" s="118"/>
      <c r="H5" s="118"/>
      <c r="I5" s="118"/>
      <c r="J5" s="118"/>
      <c r="K5" s="118"/>
      <c r="L5" s="118"/>
      <c r="M5" s="119"/>
      <c r="N5" s="11"/>
    </row>
    <row r="6" spans="1:14" ht="23.25" customHeight="1" x14ac:dyDescent="0.15">
      <c r="A6" s="120"/>
      <c r="B6" s="121"/>
      <c r="C6" s="121"/>
      <c r="D6" s="121"/>
      <c r="E6" s="121"/>
      <c r="F6" s="121"/>
      <c r="G6" s="121"/>
      <c r="H6" s="121"/>
      <c r="I6" s="121"/>
      <c r="J6" s="121"/>
      <c r="K6" s="121"/>
      <c r="L6" s="121"/>
      <c r="M6" s="122"/>
      <c r="N6" s="11"/>
    </row>
    <row r="7" spans="1:14" ht="30" customHeight="1" x14ac:dyDescent="0.15">
      <c r="A7" s="114" t="s">
        <v>24</v>
      </c>
      <c r="B7" s="115"/>
      <c r="C7" s="115"/>
      <c r="D7" s="115"/>
      <c r="E7" s="115"/>
      <c r="F7" s="115"/>
      <c r="G7" s="115"/>
      <c r="H7" s="115"/>
      <c r="I7" s="115"/>
      <c r="J7" s="115"/>
      <c r="K7" s="115"/>
      <c r="L7" s="115"/>
      <c r="M7" s="116"/>
      <c r="N7" s="13"/>
    </row>
    <row r="8" spans="1:14" ht="15" customHeight="1" x14ac:dyDescent="0.15">
      <c r="A8" s="111" t="s">
        <v>25</v>
      </c>
      <c r="B8" s="112"/>
      <c r="C8" s="112"/>
      <c r="D8" s="112"/>
      <c r="E8" s="112"/>
      <c r="F8" s="112"/>
      <c r="G8" s="112"/>
      <c r="H8" s="112"/>
      <c r="I8" s="112"/>
      <c r="J8" s="112"/>
      <c r="K8" s="112"/>
      <c r="L8" s="112"/>
      <c r="M8" s="113"/>
      <c r="N8" s="11"/>
    </row>
    <row r="9" spans="1:14" ht="14.25" customHeight="1" x14ac:dyDescent="0.15">
      <c r="A9" s="129" t="s">
        <v>26</v>
      </c>
      <c r="B9" s="130"/>
      <c r="C9" s="130"/>
      <c r="D9" s="130"/>
      <c r="E9" s="130"/>
      <c r="F9" s="130"/>
      <c r="G9" s="130"/>
      <c r="H9" s="130"/>
      <c r="I9" s="130"/>
      <c r="J9" s="130"/>
      <c r="K9" s="130"/>
      <c r="L9" s="130"/>
      <c r="M9" s="131"/>
      <c r="N9" s="11"/>
    </row>
    <row r="10" spans="1:14" ht="28.5" customHeight="1" x14ac:dyDescent="0.15">
      <c r="A10" s="14" t="s">
        <v>27</v>
      </c>
      <c r="B10" s="15" t="s">
        <v>28</v>
      </c>
      <c r="C10" s="16" t="s">
        <v>29</v>
      </c>
      <c r="D10" s="16" t="s">
        <v>30</v>
      </c>
      <c r="F10" s="16" t="s">
        <v>31</v>
      </c>
      <c r="G10" s="16" t="s">
        <v>32</v>
      </c>
      <c r="H10" s="16" t="s">
        <v>33</v>
      </c>
      <c r="I10" s="16" t="s">
        <v>34</v>
      </c>
      <c r="M10" s="17" t="s">
        <v>35</v>
      </c>
      <c r="N10" s="18"/>
    </row>
    <row r="11" spans="1:14" ht="36.75" customHeight="1" x14ac:dyDescent="0.15">
      <c r="A11" s="19" t="s">
        <v>36</v>
      </c>
      <c r="B11" s="20"/>
      <c r="C11" s="21" t="s">
        <v>37</v>
      </c>
      <c r="D11" s="22"/>
      <c r="E11" s="23"/>
      <c r="F11" s="23"/>
      <c r="G11" s="24"/>
      <c r="H11" s="23"/>
      <c r="I11" s="24"/>
      <c r="J11" s="24"/>
      <c r="K11" s="24"/>
      <c r="L11" s="24"/>
      <c r="M11" s="25"/>
      <c r="N11" s="26"/>
    </row>
    <row r="12" spans="1:14" ht="14.25" customHeight="1" x14ac:dyDescent="0.15">
      <c r="A12" s="27"/>
      <c r="B12" s="28"/>
      <c r="C12" s="29"/>
      <c r="D12" s="22"/>
      <c r="E12" s="23"/>
      <c r="F12" s="23"/>
      <c r="G12" s="24"/>
      <c r="H12" s="23"/>
      <c r="I12" s="24"/>
      <c r="J12" s="24"/>
      <c r="K12" s="24"/>
      <c r="L12" s="24"/>
      <c r="M12" s="25"/>
      <c r="N12" s="26"/>
    </row>
    <row r="13" spans="1:14" ht="21" customHeight="1" x14ac:dyDescent="0.15">
      <c r="A13" s="30" t="s">
        <v>38</v>
      </c>
      <c r="B13" s="31"/>
      <c r="C13" s="32" t="s">
        <v>39</v>
      </c>
      <c r="D13" s="22"/>
      <c r="E13" s="23"/>
      <c r="F13" s="23"/>
      <c r="G13" s="24"/>
      <c r="H13" s="23"/>
      <c r="I13" s="24"/>
      <c r="J13" s="24"/>
      <c r="K13" s="24"/>
      <c r="L13" s="24"/>
      <c r="M13" s="25"/>
      <c r="N13" s="26"/>
    </row>
    <row r="14" spans="1:14" ht="14.25" customHeight="1" x14ac:dyDescent="0.15">
      <c r="A14" s="33"/>
      <c r="B14" s="34"/>
      <c r="C14" s="35"/>
      <c r="D14" s="22"/>
      <c r="E14" s="23"/>
      <c r="F14" s="23"/>
      <c r="G14" s="24"/>
      <c r="H14" s="23"/>
      <c r="I14" s="24"/>
      <c r="J14" s="24"/>
      <c r="K14" s="24"/>
      <c r="L14" s="24"/>
      <c r="M14" s="25"/>
      <c r="N14" s="26"/>
    </row>
    <row r="15" spans="1:14" ht="16.5" customHeight="1" x14ac:dyDescent="0.15">
      <c r="A15" s="36" t="s">
        <v>40</v>
      </c>
      <c r="B15" s="37"/>
      <c r="C15" s="38" t="s">
        <v>41</v>
      </c>
      <c r="D15" s="22"/>
      <c r="E15" s="23"/>
      <c r="F15" s="23"/>
      <c r="G15" s="24"/>
      <c r="H15" s="23"/>
      <c r="I15" s="24"/>
      <c r="J15" s="24"/>
      <c r="K15" s="24"/>
      <c r="L15" s="24"/>
      <c r="M15" s="25"/>
      <c r="N15" s="26"/>
    </row>
    <row r="16" spans="1:14" ht="14.25" customHeight="1" x14ac:dyDescent="0.15">
      <c r="A16" s="33"/>
      <c r="B16" s="34"/>
      <c r="C16" s="35"/>
      <c r="D16" s="22"/>
      <c r="E16" s="23"/>
      <c r="F16" s="23"/>
      <c r="G16" s="24"/>
      <c r="H16" s="23"/>
      <c r="I16" s="24"/>
      <c r="J16" s="24"/>
      <c r="K16" s="24"/>
      <c r="L16" s="24"/>
      <c r="M16" s="25"/>
      <c r="N16" s="26"/>
    </row>
    <row r="17" spans="1:14" ht="16.5" customHeight="1" x14ac:dyDescent="0.15">
      <c r="A17" s="39" t="s">
        <v>42</v>
      </c>
      <c r="B17" s="40"/>
      <c r="C17" s="41" t="s">
        <v>43</v>
      </c>
      <c r="D17" s="42" t="s">
        <v>44</v>
      </c>
      <c r="E17" s="43"/>
      <c r="F17" s="43">
        <v>1</v>
      </c>
      <c r="G17" s="44"/>
      <c r="H17" s="43">
        <v>1</v>
      </c>
      <c r="I17" s="45"/>
      <c r="J17" s="46"/>
      <c r="K17" s="45"/>
      <c r="L17" s="45"/>
      <c r="M17" s="47">
        <f>IF(ISNUMBER($K17),IF(ISNUMBER($G17),ROUND($K17*$G17,2),ROUND($K17*$F17,2)),IF(ISNUMBER($G17),ROUND($I17*$G17,2),ROUND($I17*$F17,2)))</f>
        <v>0</v>
      </c>
      <c r="N17" s="26"/>
    </row>
    <row r="18" spans="1:14" ht="46.5" hidden="1" customHeight="1" x14ac:dyDescent="0.15">
      <c r="A18" s="48"/>
      <c r="C18" s="49" t="s">
        <v>45</v>
      </c>
    </row>
    <row r="19" spans="1:14" ht="27" hidden="1" customHeight="1" x14ac:dyDescent="0.15">
      <c r="A19" s="48"/>
      <c r="C19" s="49" t="s">
        <v>46</v>
      </c>
    </row>
    <row r="20" spans="1:14" ht="17.25" hidden="1" customHeight="1" x14ac:dyDescent="0.15">
      <c r="A20" s="48"/>
      <c r="C20" s="49" t="s">
        <v>47</v>
      </c>
    </row>
    <row r="21" spans="1:14" ht="17.25" hidden="1" customHeight="1" x14ac:dyDescent="0.15">
      <c r="A21" s="48"/>
      <c r="C21" s="49" t="s">
        <v>48</v>
      </c>
    </row>
    <row r="22" spans="1:14" ht="17.25" hidden="1" customHeight="1" x14ac:dyDescent="0.15">
      <c r="A22" s="48"/>
      <c r="C22" s="49" t="s">
        <v>49</v>
      </c>
    </row>
    <row r="23" spans="1:14" ht="17.25" hidden="1" customHeight="1" x14ac:dyDescent="0.15">
      <c r="A23" s="48"/>
      <c r="C23" s="49" t="s">
        <v>50</v>
      </c>
    </row>
    <row r="24" spans="1:14" ht="56.25" hidden="1" customHeight="1" x14ac:dyDescent="0.15">
      <c r="A24" s="48"/>
      <c r="C24" s="49" t="s">
        <v>51</v>
      </c>
    </row>
    <row r="25" spans="1:14" ht="56.25" hidden="1" customHeight="1" x14ac:dyDescent="0.15">
      <c r="A25" s="48"/>
      <c r="C25" s="49" t="s">
        <v>52</v>
      </c>
    </row>
    <row r="26" spans="1:14" ht="75.75" hidden="1" customHeight="1" x14ac:dyDescent="0.15">
      <c r="A26" s="48"/>
      <c r="C26" s="49" t="s">
        <v>53</v>
      </c>
    </row>
    <row r="27" spans="1:14" ht="66" hidden="1" customHeight="1" x14ac:dyDescent="0.15">
      <c r="A27" s="48"/>
      <c r="C27" s="49" t="s">
        <v>54</v>
      </c>
    </row>
    <row r="28" spans="1:14" ht="56.25" hidden="1" customHeight="1" x14ac:dyDescent="0.15">
      <c r="A28" s="48"/>
      <c r="C28" s="49" t="s">
        <v>55</v>
      </c>
    </row>
    <row r="29" spans="1:14" ht="17.25" hidden="1" customHeight="1" x14ac:dyDescent="0.15">
      <c r="A29" s="48"/>
      <c r="C29" s="49" t="s">
        <v>56</v>
      </c>
    </row>
    <row r="30" spans="1:14" ht="14.25" customHeight="1" x14ac:dyDescent="0.15">
      <c r="A30" s="33"/>
      <c r="B30" s="34"/>
      <c r="C30" s="29"/>
      <c r="D30" s="22"/>
      <c r="E30" s="23"/>
      <c r="F30" s="23"/>
      <c r="G30" s="24"/>
      <c r="H30" s="23"/>
      <c r="I30" s="24"/>
      <c r="J30" s="24"/>
      <c r="K30" s="24"/>
      <c r="L30" s="24"/>
      <c r="M30" s="25"/>
      <c r="N30" s="26"/>
    </row>
    <row r="31" spans="1:14" ht="16.5" customHeight="1" x14ac:dyDescent="0.15">
      <c r="A31" s="39" t="s">
        <v>57</v>
      </c>
      <c r="B31" s="40"/>
      <c r="C31" s="41" t="s">
        <v>58</v>
      </c>
      <c r="D31" s="42" t="s">
        <v>59</v>
      </c>
      <c r="E31" s="43"/>
      <c r="F31" s="43">
        <v>1</v>
      </c>
      <c r="G31" s="44"/>
      <c r="H31" s="43">
        <v>1</v>
      </c>
      <c r="I31" s="45"/>
      <c r="J31" s="46"/>
      <c r="K31" s="45"/>
      <c r="L31" s="45"/>
      <c r="M31" s="47">
        <f>IF(ISNUMBER($K31),IF(ISNUMBER($G31),ROUND($K31*$G31,2),ROUND($K31*$F31,2)),IF(ISNUMBER($G31),ROUND($I31*$G31,2),ROUND($I31*$F31,2)))</f>
        <v>0</v>
      </c>
      <c r="N31" s="26"/>
    </row>
    <row r="32" spans="1:14" ht="85.5" hidden="1" customHeight="1" x14ac:dyDescent="0.15">
      <c r="A32" s="48"/>
      <c r="C32" s="49" t="s">
        <v>60</v>
      </c>
    </row>
    <row r="33" spans="1:14" ht="46.5" hidden="1" customHeight="1" x14ac:dyDescent="0.15">
      <c r="A33" s="48"/>
      <c r="C33" s="49" t="s">
        <v>61</v>
      </c>
    </row>
    <row r="34" spans="1:14" ht="17.25" hidden="1" customHeight="1" x14ac:dyDescent="0.15">
      <c r="A34" s="48"/>
      <c r="C34" s="49" t="s">
        <v>62</v>
      </c>
    </row>
    <row r="35" spans="1:14" ht="14.25" customHeight="1" x14ac:dyDescent="0.15">
      <c r="A35" s="33"/>
      <c r="B35" s="34"/>
      <c r="C35" s="29"/>
      <c r="D35" s="22"/>
      <c r="E35" s="23"/>
      <c r="F35" s="23"/>
      <c r="G35" s="24"/>
      <c r="H35" s="23"/>
      <c r="I35" s="24"/>
      <c r="J35" s="24"/>
      <c r="K35" s="24"/>
      <c r="L35" s="24"/>
      <c r="M35" s="25"/>
      <c r="N35" s="26"/>
    </row>
    <row r="36" spans="1:14" ht="31.5" customHeight="1" x14ac:dyDescent="0.15">
      <c r="A36" s="103" t="s">
        <v>63</v>
      </c>
      <c r="B36" s="104"/>
      <c r="C36" s="104"/>
      <c r="D36" s="104"/>
      <c r="E36" s="104"/>
      <c r="F36" s="104"/>
      <c r="G36" s="104"/>
      <c r="H36" s="104"/>
      <c r="I36" s="104"/>
      <c r="M36" s="50">
        <f>M$17+M$31</f>
        <v>0</v>
      </c>
      <c r="N36" s="51"/>
    </row>
    <row r="37" spans="1:14" ht="29.25" customHeight="1" x14ac:dyDescent="0.15">
      <c r="A37" s="36" t="s">
        <v>64</v>
      </c>
      <c r="B37" s="37"/>
      <c r="C37" s="38" t="s">
        <v>65</v>
      </c>
      <c r="D37" s="22"/>
      <c r="E37" s="23"/>
      <c r="F37" s="23"/>
      <c r="G37" s="24"/>
      <c r="H37" s="23"/>
      <c r="I37" s="24"/>
      <c r="J37" s="24"/>
      <c r="K37" s="24"/>
      <c r="L37" s="24"/>
      <c r="M37" s="25"/>
      <c r="N37" s="26"/>
    </row>
    <row r="38" spans="1:14" ht="14.25" customHeight="1" x14ac:dyDescent="0.15">
      <c r="A38" s="33"/>
      <c r="B38" s="34"/>
      <c r="C38" s="35"/>
      <c r="D38" s="22"/>
      <c r="E38" s="23"/>
      <c r="F38" s="23"/>
      <c r="G38" s="24"/>
      <c r="H38" s="23"/>
      <c r="I38" s="24"/>
      <c r="J38" s="24"/>
      <c r="K38" s="24"/>
      <c r="L38" s="24"/>
      <c r="M38" s="25"/>
      <c r="N38" s="26"/>
    </row>
    <row r="39" spans="1:14" ht="16.5" customHeight="1" x14ac:dyDescent="0.15">
      <c r="A39" s="39" t="s">
        <v>66</v>
      </c>
      <c r="B39" s="40"/>
      <c r="C39" s="41" t="s">
        <v>67</v>
      </c>
      <c r="D39" s="42" t="s">
        <v>44</v>
      </c>
      <c r="E39" s="43"/>
      <c r="F39" s="43">
        <v>1</v>
      </c>
      <c r="G39" s="44"/>
      <c r="H39" s="43">
        <v>1</v>
      </c>
      <c r="I39" s="45"/>
      <c r="J39" s="46"/>
      <c r="K39" s="45"/>
      <c r="L39" s="45"/>
      <c r="M39" s="47">
        <f>IF(ISNUMBER($K39),IF(ISNUMBER($G39),ROUND($K39*$G39,2),ROUND($K39*$F39,2)),IF(ISNUMBER($G39),ROUND($I39*$G39,2),ROUND($I39*$F39,2)))</f>
        <v>0</v>
      </c>
      <c r="N39" s="26"/>
    </row>
    <row r="40" spans="1:14" ht="27" hidden="1" customHeight="1" x14ac:dyDescent="0.15">
      <c r="A40" s="48"/>
      <c r="C40" s="49" t="s">
        <v>68</v>
      </c>
    </row>
    <row r="41" spans="1:14" ht="27" hidden="1" customHeight="1" x14ac:dyDescent="0.15">
      <c r="A41" s="48"/>
      <c r="C41" s="49" t="s">
        <v>69</v>
      </c>
    </row>
    <row r="42" spans="1:14" ht="27" hidden="1" customHeight="1" x14ac:dyDescent="0.15">
      <c r="A42" s="48"/>
      <c r="C42" s="49" t="s">
        <v>70</v>
      </c>
    </row>
    <row r="43" spans="1:14" ht="36.75" hidden="1" customHeight="1" x14ac:dyDescent="0.15">
      <c r="A43" s="48"/>
      <c r="C43" s="49" t="s">
        <v>71</v>
      </c>
    </row>
    <row r="44" spans="1:14" ht="17.25" hidden="1" customHeight="1" x14ac:dyDescent="0.15">
      <c r="A44" s="48"/>
      <c r="C44" s="49" t="s">
        <v>72</v>
      </c>
    </row>
    <row r="45" spans="1:14" ht="14.25" customHeight="1" x14ac:dyDescent="0.15">
      <c r="A45" s="33"/>
      <c r="B45" s="34"/>
      <c r="C45" s="29"/>
      <c r="D45" s="22"/>
      <c r="E45" s="23"/>
      <c r="F45" s="23"/>
      <c r="G45" s="24"/>
      <c r="H45" s="23"/>
      <c r="I45" s="24"/>
      <c r="J45" s="24"/>
      <c r="K45" s="24"/>
      <c r="L45" s="24"/>
      <c r="M45" s="25"/>
      <c r="N45" s="26"/>
    </row>
    <row r="46" spans="1:14" ht="16.5" customHeight="1" x14ac:dyDescent="0.15">
      <c r="A46" s="39" t="s">
        <v>73</v>
      </c>
      <c r="B46" s="40"/>
      <c r="C46" s="41" t="s">
        <v>74</v>
      </c>
      <c r="D46" s="42" t="s">
        <v>44</v>
      </c>
      <c r="E46" s="43"/>
      <c r="F46" s="43">
        <v>1</v>
      </c>
      <c r="G46" s="44"/>
      <c r="H46" s="43">
        <v>1</v>
      </c>
      <c r="I46" s="45"/>
      <c r="J46" s="46"/>
      <c r="K46" s="45"/>
      <c r="L46" s="45"/>
      <c r="M46" s="47">
        <f>IF(ISNUMBER($K46),IF(ISNUMBER($G46),ROUND($K46*$G46,2),ROUND($K46*$F46,2)),IF(ISNUMBER($G46),ROUND($I46*$G46,2),ROUND($I46*$F46,2)))</f>
        <v>0</v>
      </c>
      <c r="N46" s="26"/>
    </row>
    <row r="47" spans="1:14" ht="75.75" hidden="1" customHeight="1" x14ac:dyDescent="0.15">
      <c r="A47" s="48"/>
      <c r="C47" s="49" t="s">
        <v>75</v>
      </c>
    </row>
    <row r="48" spans="1:14" ht="17.25" hidden="1" customHeight="1" x14ac:dyDescent="0.15">
      <c r="A48" s="48"/>
      <c r="C48" s="49" t="s">
        <v>72</v>
      </c>
    </row>
    <row r="49" spans="1:14" ht="71.25" customHeight="1" x14ac:dyDescent="0.15">
      <c r="A49" s="52" t="s">
        <v>76</v>
      </c>
      <c r="B49" s="53"/>
      <c r="C49" s="54" t="s">
        <v>77</v>
      </c>
      <c r="D49" s="55"/>
      <c r="F49" s="55"/>
      <c r="G49" s="56"/>
      <c r="H49" s="55"/>
      <c r="I49" s="57"/>
      <c r="M49" s="58"/>
      <c r="N49" s="59"/>
    </row>
    <row r="50" spans="1:14" ht="14.25" customHeight="1" x14ac:dyDescent="0.15">
      <c r="A50" s="33"/>
      <c r="B50" s="34"/>
      <c r="C50" s="29"/>
      <c r="D50" s="22"/>
      <c r="E50" s="23"/>
      <c r="F50" s="23"/>
      <c r="G50" s="24"/>
      <c r="H50" s="23"/>
      <c r="I50" s="24"/>
      <c r="J50" s="24"/>
      <c r="K50" s="24"/>
      <c r="L50" s="24"/>
      <c r="M50" s="25"/>
      <c r="N50" s="26"/>
    </row>
    <row r="51" spans="1:14" ht="16.5" customHeight="1" x14ac:dyDescent="0.15">
      <c r="A51" s="39" t="s">
        <v>78</v>
      </c>
      <c r="B51" s="40"/>
      <c r="C51" s="41" t="s">
        <v>79</v>
      </c>
      <c r="D51" s="42" t="s">
        <v>44</v>
      </c>
      <c r="E51" s="43"/>
      <c r="F51" s="43">
        <v>1</v>
      </c>
      <c r="G51" s="44"/>
      <c r="H51" s="43">
        <v>1</v>
      </c>
      <c r="I51" s="45"/>
      <c r="J51" s="46"/>
      <c r="K51" s="45"/>
      <c r="L51" s="45"/>
      <c r="M51" s="47">
        <f>IF(ISNUMBER($K51),IF(ISNUMBER($G51),ROUND($K51*$G51,2),ROUND($K51*$F51,2)),IF(ISNUMBER($G51),ROUND($I51*$G51,2),ROUND($I51*$F51,2)))</f>
        <v>0</v>
      </c>
      <c r="N51" s="26"/>
    </row>
    <row r="52" spans="1:14" ht="36.75" hidden="1" customHeight="1" x14ac:dyDescent="0.15">
      <c r="A52" s="48"/>
      <c r="C52" s="49" t="s">
        <v>80</v>
      </c>
    </row>
    <row r="53" spans="1:14" ht="46.5" hidden="1" customHeight="1" x14ac:dyDescent="0.15">
      <c r="A53" s="48"/>
      <c r="C53" s="49" t="s">
        <v>81</v>
      </c>
    </row>
    <row r="54" spans="1:14" ht="17.25" hidden="1" customHeight="1" x14ac:dyDescent="0.15">
      <c r="A54" s="48"/>
      <c r="C54" s="49" t="s">
        <v>72</v>
      </c>
    </row>
    <row r="55" spans="1:14" ht="58.5" customHeight="1" x14ac:dyDescent="0.15">
      <c r="A55" s="52" t="s">
        <v>76</v>
      </c>
      <c r="B55" s="53"/>
      <c r="C55" s="54" t="s">
        <v>82</v>
      </c>
      <c r="D55" s="55"/>
      <c r="F55" s="55"/>
      <c r="G55" s="56"/>
      <c r="H55" s="55"/>
      <c r="I55" s="57"/>
      <c r="M55" s="58"/>
      <c r="N55" s="59"/>
    </row>
    <row r="56" spans="1:14" ht="14.25" customHeight="1" x14ac:dyDescent="0.15">
      <c r="A56" s="33"/>
      <c r="B56" s="34"/>
      <c r="C56" s="29"/>
      <c r="D56" s="22"/>
      <c r="E56" s="23"/>
      <c r="F56" s="23"/>
      <c r="G56" s="24"/>
      <c r="H56" s="23"/>
      <c r="I56" s="24"/>
      <c r="J56" s="24"/>
      <c r="K56" s="24"/>
      <c r="L56" s="24"/>
      <c r="M56" s="25"/>
      <c r="N56" s="26"/>
    </row>
    <row r="57" spans="1:14" ht="31.5" customHeight="1" x14ac:dyDescent="0.15">
      <c r="A57" s="103" t="s">
        <v>83</v>
      </c>
      <c r="B57" s="104"/>
      <c r="C57" s="104"/>
      <c r="D57" s="104"/>
      <c r="E57" s="104"/>
      <c r="F57" s="104"/>
      <c r="G57" s="104"/>
      <c r="H57" s="104"/>
      <c r="I57" s="104"/>
      <c r="M57" s="50">
        <f>M$39+M$46+M$51</f>
        <v>0</v>
      </c>
      <c r="N57" s="51"/>
    </row>
    <row r="58" spans="1:14" ht="45" customHeight="1" x14ac:dyDescent="0.15">
      <c r="A58" s="100" t="s">
        <v>84</v>
      </c>
      <c r="B58" s="101"/>
      <c r="C58" s="101"/>
      <c r="D58" s="101"/>
      <c r="E58" s="101"/>
      <c r="F58" s="101"/>
      <c r="G58" s="101"/>
      <c r="H58" s="101"/>
      <c r="I58" s="102"/>
      <c r="M58" s="60">
        <f>M$17+M$31+M$39+M$46+M$51</f>
        <v>0</v>
      </c>
      <c r="N58" s="61"/>
    </row>
    <row r="59" spans="1:14" ht="21" customHeight="1" x14ac:dyDescent="0.15">
      <c r="A59" s="30" t="s">
        <v>85</v>
      </c>
      <c r="B59" s="31"/>
      <c r="C59" s="32" t="s">
        <v>86</v>
      </c>
      <c r="D59" s="22"/>
      <c r="E59" s="23"/>
      <c r="F59" s="23"/>
      <c r="G59" s="24"/>
      <c r="H59" s="23"/>
      <c r="I59" s="24"/>
      <c r="J59" s="24"/>
      <c r="K59" s="24"/>
      <c r="L59" s="24"/>
      <c r="M59" s="25"/>
      <c r="N59" s="26"/>
    </row>
    <row r="60" spans="1:14" ht="14.25" customHeight="1" x14ac:dyDescent="0.15">
      <c r="A60" s="33"/>
      <c r="B60" s="34"/>
      <c r="C60" s="35"/>
      <c r="D60" s="22"/>
      <c r="E60" s="23"/>
      <c r="F60" s="23"/>
      <c r="G60" s="24"/>
      <c r="H60" s="23"/>
      <c r="I60" s="24"/>
      <c r="J60" s="24"/>
      <c r="K60" s="24"/>
      <c r="L60" s="24"/>
      <c r="M60" s="25"/>
      <c r="N60" s="26"/>
    </row>
    <row r="61" spans="1:14" ht="16.5" customHeight="1" x14ac:dyDescent="0.15">
      <c r="A61" s="36" t="s">
        <v>87</v>
      </c>
      <c r="B61" s="37"/>
      <c r="C61" s="38" t="s">
        <v>88</v>
      </c>
      <c r="D61" s="42" t="s">
        <v>59</v>
      </c>
      <c r="E61" s="43"/>
      <c r="F61" s="43">
        <v>0</v>
      </c>
      <c r="G61" s="44"/>
      <c r="H61" s="43">
        <v>1</v>
      </c>
      <c r="I61" s="45"/>
      <c r="J61" s="46"/>
      <c r="K61" s="45"/>
      <c r="L61" s="45"/>
      <c r="M61" s="47">
        <f>IF(ISNUMBER($K61),IF(ISNUMBER($G61),ROUND($K61*$G61,2),ROUND($K61*$F61,2)),IF(ISNUMBER($G61),ROUND($I61*$G61,2),ROUND($I61*$F61,2)))</f>
        <v>0</v>
      </c>
      <c r="N61" s="26"/>
    </row>
    <row r="62" spans="1:14" ht="66" hidden="1" customHeight="1" x14ac:dyDescent="0.15">
      <c r="A62" s="48"/>
      <c r="C62" s="49" t="s">
        <v>89</v>
      </c>
    </row>
    <row r="63" spans="1:14" ht="33" customHeight="1" x14ac:dyDescent="0.15">
      <c r="A63" s="52" t="s">
        <v>76</v>
      </c>
      <c r="B63" s="53"/>
      <c r="C63" s="54" t="s">
        <v>90</v>
      </c>
      <c r="D63" s="55"/>
      <c r="F63" s="55"/>
      <c r="G63" s="56"/>
      <c r="H63" s="55"/>
      <c r="I63" s="57"/>
      <c r="M63" s="58"/>
      <c r="N63" s="59"/>
    </row>
    <row r="64" spans="1:14" ht="14.25" customHeight="1" x14ac:dyDescent="0.15">
      <c r="A64" s="33"/>
      <c r="B64" s="34"/>
      <c r="C64" s="35"/>
      <c r="D64" s="22"/>
      <c r="E64" s="23"/>
      <c r="F64" s="23"/>
      <c r="G64" s="24"/>
      <c r="H64" s="23"/>
      <c r="I64" s="24"/>
      <c r="J64" s="24"/>
      <c r="K64" s="24"/>
      <c r="L64" s="24"/>
      <c r="M64" s="25"/>
      <c r="N64" s="26"/>
    </row>
    <row r="65" spans="1:14" ht="29.25" customHeight="1" x14ac:dyDescent="0.15">
      <c r="A65" s="36" t="s">
        <v>91</v>
      </c>
      <c r="B65" s="37"/>
      <c r="C65" s="38" t="s">
        <v>92</v>
      </c>
      <c r="D65" s="22"/>
      <c r="E65" s="23"/>
      <c r="F65" s="23"/>
      <c r="G65" s="24"/>
      <c r="H65" s="23"/>
      <c r="I65" s="24"/>
      <c r="J65" s="24"/>
      <c r="K65" s="24"/>
      <c r="L65" s="24"/>
      <c r="M65" s="25"/>
      <c r="N65" s="26"/>
    </row>
    <row r="66" spans="1:14" ht="14.25" customHeight="1" x14ac:dyDescent="0.15">
      <c r="A66" s="33"/>
      <c r="B66" s="34"/>
      <c r="C66" s="35"/>
      <c r="D66" s="22"/>
      <c r="E66" s="23"/>
      <c r="F66" s="23"/>
      <c r="G66" s="24"/>
      <c r="H66" s="23"/>
      <c r="I66" s="24"/>
      <c r="J66" s="24"/>
      <c r="K66" s="24"/>
      <c r="L66" s="24"/>
      <c r="M66" s="25"/>
      <c r="N66" s="26"/>
    </row>
    <row r="67" spans="1:14" ht="16.5" customHeight="1" x14ac:dyDescent="0.15">
      <c r="A67" s="39" t="s">
        <v>93</v>
      </c>
      <c r="B67" s="40"/>
      <c r="C67" s="41" t="s">
        <v>94</v>
      </c>
      <c r="D67" s="22"/>
      <c r="E67" s="23"/>
      <c r="F67" s="23"/>
      <c r="G67" s="24"/>
      <c r="H67" s="23"/>
      <c r="I67" s="24"/>
      <c r="J67" s="24"/>
      <c r="K67" s="24"/>
      <c r="L67" s="24"/>
      <c r="M67" s="25"/>
      <c r="N67" s="26"/>
    </row>
    <row r="68" spans="1:14" ht="27" hidden="1" customHeight="1" x14ac:dyDescent="0.15">
      <c r="A68" s="48"/>
      <c r="C68" s="49" t="s">
        <v>95</v>
      </c>
    </row>
    <row r="69" spans="1:14" ht="17.25" hidden="1" customHeight="1" x14ac:dyDescent="0.15">
      <c r="A69" s="48"/>
      <c r="C69" s="49" t="s">
        <v>96</v>
      </c>
    </row>
    <row r="70" spans="1:14" ht="17.25" hidden="1" customHeight="1" x14ac:dyDescent="0.15">
      <c r="A70" s="48"/>
      <c r="C70" s="49" t="s">
        <v>97</v>
      </c>
    </row>
    <row r="71" spans="1:14" ht="27" hidden="1" customHeight="1" x14ac:dyDescent="0.15">
      <c r="A71" s="48"/>
      <c r="C71" s="49" t="s">
        <v>98</v>
      </c>
    </row>
    <row r="72" spans="1:14" ht="27" hidden="1" customHeight="1" x14ac:dyDescent="0.15">
      <c r="A72" s="48"/>
      <c r="C72" s="49" t="s">
        <v>99</v>
      </c>
    </row>
    <row r="73" spans="1:14" ht="17.25" hidden="1" customHeight="1" x14ac:dyDescent="0.15">
      <c r="A73" s="48"/>
      <c r="C73" s="49" t="s">
        <v>100</v>
      </c>
    </row>
    <row r="74" spans="1:14" ht="36.75" hidden="1" customHeight="1" x14ac:dyDescent="0.15">
      <c r="A74" s="48"/>
      <c r="C74" s="49" t="s">
        <v>101</v>
      </c>
    </row>
    <row r="75" spans="1:14" ht="27" hidden="1" customHeight="1" x14ac:dyDescent="0.15">
      <c r="A75" s="48"/>
      <c r="C75" s="49" t="s">
        <v>102</v>
      </c>
    </row>
    <row r="76" spans="1:14" ht="46.5" hidden="1" customHeight="1" x14ac:dyDescent="0.15">
      <c r="A76" s="48"/>
      <c r="C76" s="49" t="s">
        <v>103</v>
      </c>
    </row>
    <row r="77" spans="1:14" ht="27" hidden="1" customHeight="1" x14ac:dyDescent="0.15">
      <c r="A77" s="48"/>
      <c r="C77" s="49" t="s">
        <v>104</v>
      </c>
    </row>
    <row r="78" spans="1:14" ht="36.75" hidden="1" customHeight="1" x14ac:dyDescent="0.15">
      <c r="A78" s="48"/>
      <c r="C78" s="49" t="s">
        <v>105</v>
      </c>
    </row>
    <row r="79" spans="1:14" ht="17.25" hidden="1" customHeight="1" x14ac:dyDescent="0.15">
      <c r="A79" s="48"/>
      <c r="C79" s="49" t="s">
        <v>106</v>
      </c>
    </row>
    <row r="80" spans="1:14" ht="36.75" hidden="1" customHeight="1" x14ac:dyDescent="0.15">
      <c r="A80" s="48"/>
      <c r="C80" s="49" t="s">
        <v>107</v>
      </c>
    </row>
    <row r="81" spans="1:3" ht="46.5" hidden="1" customHeight="1" x14ac:dyDescent="0.15">
      <c r="A81" s="48"/>
      <c r="C81" s="49" t="s">
        <v>108</v>
      </c>
    </row>
    <row r="82" spans="1:3" ht="36.75" hidden="1" customHeight="1" x14ac:dyDescent="0.15">
      <c r="A82" s="48"/>
      <c r="C82" s="49" t="s">
        <v>109</v>
      </c>
    </row>
    <row r="83" spans="1:3" ht="17.25" hidden="1" customHeight="1" x14ac:dyDescent="0.15">
      <c r="A83" s="48"/>
      <c r="C83" s="49" t="s">
        <v>110</v>
      </c>
    </row>
    <row r="84" spans="1:3" ht="17.25" hidden="1" customHeight="1" x14ac:dyDescent="0.15">
      <c r="A84" s="48"/>
      <c r="C84" s="49" t="s">
        <v>111</v>
      </c>
    </row>
    <row r="85" spans="1:3" ht="17.25" hidden="1" customHeight="1" x14ac:dyDescent="0.15">
      <c r="A85" s="48"/>
      <c r="C85" s="49" t="s">
        <v>112</v>
      </c>
    </row>
    <row r="86" spans="1:3" ht="17.25" hidden="1" customHeight="1" x14ac:dyDescent="0.15">
      <c r="A86" s="48"/>
      <c r="C86" s="49" t="s">
        <v>113</v>
      </c>
    </row>
    <row r="87" spans="1:3" ht="17.25" hidden="1" customHeight="1" x14ac:dyDescent="0.15">
      <c r="A87" s="48"/>
      <c r="C87" s="49" t="s">
        <v>114</v>
      </c>
    </row>
    <row r="88" spans="1:3" ht="27" hidden="1" customHeight="1" x14ac:dyDescent="0.15">
      <c r="A88" s="48"/>
      <c r="C88" s="49" t="s">
        <v>115</v>
      </c>
    </row>
    <row r="89" spans="1:3" ht="17.25" hidden="1" customHeight="1" x14ac:dyDescent="0.15">
      <c r="A89" s="48"/>
      <c r="C89" s="49" t="s">
        <v>116</v>
      </c>
    </row>
    <row r="90" spans="1:3" ht="17.25" hidden="1" customHeight="1" x14ac:dyDescent="0.15">
      <c r="A90" s="48"/>
      <c r="C90" s="49" t="s">
        <v>117</v>
      </c>
    </row>
    <row r="91" spans="1:3" ht="27" hidden="1" customHeight="1" x14ac:dyDescent="0.15">
      <c r="A91" s="48"/>
      <c r="C91" s="49" t="s">
        <v>118</v>
      </c>
    </row>
    <row r="92" spans="1:3" ht="17.25" hidden="1" customHeight="1" x14ac:dyDescent="0.15">
      <c r="A92" s="48"/>
      <c r="C92" s="49" t="s">
        <v>119</v>
      </c>
    </row>
    <row r="93" spans="1:3" ht="17.25" hidden="1" customHeight="1" x14ac:dyDescent="0.15">
      <c r="A93" s="48"/>
      <c r="C93" s="49" t="s">
        <v>120</v>
      </c>
    </row>
    <row r="94" spans="1:3" ht="17.25" hidden="1" customHeight="1" x14ac:dyDescent="0.15">
      <c r="A94" s="48"/>
      <c r="C94" s="49" t="s">
        <v>121</v>
      </c>
    </row>
    <row r="95" spans="1:3" ht="27" hidden="1" customHeight="1" x14ac:dyDescent="0.15">
      <c r="A95" s="48"/>
      <c r="C95" s="49" t="s">
        <v>122</v>
      </c>
    </row>
    <row r="96" spans="1:3" ht="27" hidden="1" customHeight="1" x14ac:dyDescent="0.15">
      <c r="A96" s="48"/>
      <c r="C96" s="49" t="s">
        <v>123</v>
      </c>
    </row>
    <row r="97" spans="1:3" ht="27" hidden="1" customHeight="1" x14ac:dyDescent="0.15">
      <c r="A97" s="48"/>
      <c r="C97" s="49" t="s">
        <v>124</v>
      </c>
    </row>
    <row r="98" spans="1:3" ht="17.25" hidden="1" customHeight="1" x14ac:dyDescent="0.15">
      <c r="A98" s="48"/>
      <c r="C98" s="49" t="s">
        <v>125</v>
      </c>
    </row>
    <row r="99" spans="1:3" ht="17.25" hidden="1" customHeight="1" x14ac:dyDescent="0.15">
      <c r="A99" s="48"/>
      <c r="C99" s="49" t="s">
        <v>126</v>
      </c>
    </row>
    <row r="100" spans="1:3" ht="17.25" hidden="1" customHeight="1" x14ac:dyDescent="0.15">
      <c r="A100" s="48"/>
      <c r="C100" s="49" t="s">
        <v>127</v>
      </c>
    </row>
    <row r="101" spans="1:3" ht="36.75" hidden="1" customHeight="1" x14ac:dyDescent="0.15">
      <c r="A101" s="48"/>
      <c r="C101" s="49" t="s">
        <v>128</v>
      </c>
    </row>
    <row r="102" spans="1:3" ht="17.25" hidden="1" customHeight="1" x14ac:dyDescent="0.15">
      <c r="A102" s="48"/>
      <c r="C102" s="49" t="s">
        <v>129</v>
      </c>
    </row>
    <row r="103" spans="1:3" ht="27" hidden="1" customHeight="1" x14ac:dyDescent="0.15">
      <c r="A103" s="48"/>
      <c r="C103" s="49" t="s">
        <v>130</v>
      </c>
    </row>
    <row r="104" spans="1:3" ht="27" hidden="1" customHeight="1" x14ac:dyDescent="0.15">
      <c r="A104" s="48"/>
      <c r="C104" s="49" t="s">
        <v>131</v>
      </c>
    </row>
    <row r="105" spans="1:3" ht="27" hidden="1" customHeight="1" x14ac:dyDescent="0.15">
      <c r="A105" s="48"/>
      <c r="C105" s="49" t="s">
        <v>132</v>
      </c>
    </row>
    <row r="106" spans="1:3" ht="17.25" hidden="1" customHeight="1" x14ac:dyDescent="0.15">
      <c r="A106" s="48"/>
      <c r="C106" s="49" t="s">
        <v>133</v>
      </c>
    </row>
    <row r="107" spans="1:3" ht="17.25" hidden="1" customHeight="1" x14ac:dyDescent="0.15">
      <c r="A107" s="48"/>
      <c r="C107" s="49" t="s">
        <v>134</v>
      </c>
    </row>
    <row r="108" spans="1:3" ht="17.25" hidden="1" customHeight="1" x14ac:dyDescent="0.15">
      <c r="A108" s="48"/>
      <c r="C108" s="49" t="s">
        <v>135</v>
      </c>
    </row>
    <row r="109" spans="1:3" ht="17.25" hidden="1" customHeight="1" x14ac:dyDescent="0.15">
      <c r="A109" s="48"/>
      <c r="C109" s="49" t="s">
        <v>136</v>
      </c>
    </row>
    <row r="110" spans="1:3" ht="17.25" hidden="1" customHeight="1" x14ac:dyDescent="0.15">
      <c r="A110" s="48"/>
      <c r="C110" s="49" t="s">
        <v>137</v>
      </c>
    </row>
    <row r="111" spans="1:3" ht="17.25" hidden="1" customHeight="1" x14ac:dyDescent="0.15">
      <c r="A111" s="48"/>
      <c r="C111" s="49" t="s">
        <v>138</v>
      </c>
    </row>
    <row r="112" spans="1:3" ht="17.25" hidden="1" customHeight="1" x14ac:dyDescent="0.15">
      <c r="A112" s="48"/>
      <c r="C112" s="49" t="s">
        <v>139</v>
      </c>
    </row>
    <row r="113" spans="1:14" ht="17.25" hidden="1" customHeight="1" x14ac:dyDescent="0.15">
      <c r="A113" s="48"/>
      <c r="C113" s="49" t="s">
        <v>140</v>
      </c>
    </row>
    <row r="114" spans="1:14" ht="15" hidden="1" customHeight="1" x14ac:dyDescent="0.15">
      <c r="A114" s="48"/>
      <c r="C114" s="49"/>
    </row>
    <row r="115" spans="1:14" ht="36.75" hidden="1" customHeight="1" x14ac:dyDescent="0.15">
      <c r="A115" s="48"/>
      <c r="C115" s="49" t="s">
        <v>141</v>
      </c>
    </row>
    <row r="116" spans="1:14" ht="14.25" customHeight="1" x14ac:dyDescent="0.15">
      <c r="A116" s="33"/>
      <c r="B116" s="34"/>
      <c r="C116" s="29"/>
      <c r="D116" s="22"/>
      <c r="E116" s="23"/>
      <c r="F116" s="23"/>
      <c r="G116" s="24"/>
      <c r="H116" s="23"/>
      <c r="I116" s="24"/>
      <c r="J116" s="24"/>
      <c r="K116" s="24"/>
      <c r="L116" s="24"/>
      <c r="M116" s="25"/>
      <c r="N116" s="26"/>
    </row>
    <row r="117" spans="1:14" ht="16.5" customHeight="1" x14ac:dyDescent="0.15">
      <c r="A117" s="39" t="s">
        <v>142</v>
      </c>
      <c r="B117" s="40"/>
      <c r="C117" s="41" t="s">
        <v>143</v>
      </c>
      <c r="D117" s="22"/>
      <c r="E117" s="23"/>
      <c r="F117" s="23"/>
      <c r="G117" s="24"/>
      <c r="H117" s="23"/>
      <c r="I117" s="24"/>
      <c r="J117" s="24"/>
      <c r="K117" s="24"/>
      <c r="L117" s="24"/>
      <c r="M117" s="25"/>
      <c r="N117" s="26"/>
    </row>
    <row r="118" spans="1:14" ht="36.75" hidden="1" customHeight="1" x14ac:dyDescent="0.15">
      <c r="A118" s="48"/>
      <c r="C118" s="49" t="s">
        <v>144</v>
      </c>
    </row>
    <row r="119" spans="1:14" ht="17.25" hidden="1" customHeight="1" x14ac:dyDescent="0.15">
      <c r="A119" s="48"/>
      <c r="C119" s="49" t="s">
        <v>145</v>
      </c>
    </row>
    <row r="120" spans="1:14" ht="17.25" hidden="1" customHeight="1" x14ac:dyDescent="0.15">
      <c r="A120" s="48"/>
      <c r="C120" s="49" t="s">
        <v>146</v>
      </c>
    </row>
    <row r="121" spans="1:14" ht="27" hidden="1" customHeight="1" x14ac:dyDescent="0.15">
      <c r="A121" s="48"/>
      <c r="C121" s="49" t="s">
        <v>147</v>
      </c>
    </row>
    <row r="122" spans="1:14" ht="17.25" hidden="1" customHeight="1" x14ac:dyDescent="0.15">
      <c r="A122" s="48"/>
      <c r="C122" s="49" t="s">
        <v>148</v>
      </c>
    </row>
    <row r="123" spans="1:14" ht="17.25" hidden="1" customHeight="1" x14ac:dyDescent="0.15">
      <c r="A123" s="48"/>
      <c r="C123" s="49" t="s">
        <v>149</v>
      </c>
    </row>
    <row r="124" spans="1:14" ht="17.25" hidden="1" customHeight="1" x14ac:dyDescent="0.15">
      <c r="A124" s="48"/>
      <c r="C124" s="49" t="s">
        <v>150</v>
      </c>
    </row>
    <row r="125" spans="1:14" ht="17.25" hidden="1" customHeight="1" x14ac:dyDescent="0.15">
      <c r="A125" s="48"/>
      <c r="C125" s="49" t="s">
        <v>151</v>
      </c>
    </row>
    <row r="126" spans="1:14" ht="27" hidden="1" customHeight="1" x14ac:dyDescent="0.15">
      <c r="A126" s="48"/>
      <c r="C126" s="49" t="s">
        <v>152</v>
      </c>
    </row>
    <row r="127" spans="1:14" ht="17.25" hidden="1" customHeight="1" x14ac:dyDescent="0.15">
      <c r="A127" s="48"/>
      <c r="C127" s="49" t="s">
        <v>153</v>
      </c>
    </row>
    <row r="128" spans="1:14" ht="17.25" hidden="1" customHeight="1" x14ac:dyDescent="0.15">
      <c r="A128" s="48"/>
      <c r="C128" s="49" t="s">
        <v>154</v>
      </c>
    </row>
    <row r="129" spans="1:14" ht="27" hidden="1" customHeight="1" x14ac:dyDescent="0.15">
      <c r="A129" s="48"/>
      <c r="C129" s="49" t="s">
        <v>155</v>
      </c>
    </row>
    <row r="130" spans="1:14" ht="17.25" hidden="1" customHeight="1" x14ac:dyDescent="0.15">
      <c r="A130" s="48"/>
      <c r="C130" s="49" t="s">
        <v>156</v>
      </c>
    </row>
    <row r="131" spans="1:14" ht="17.25" hidden="1" customHeight="1" x14ac:dyDescent="0.15">
      <c r="A131" s="48"/>
      <c r="C131" s="49" t="s">
        <v>157</v>
      </c>
    </row>
    <row r="132" spans="1:14" ht="17.25" hidden="1" customHeight="1" x14ac:dyDescent="0.15">
      <c r="A132" s="48"/>
      <c r="C132" s="49" t="s">
        <v>158</v>
      </c>
    </row>
    <row r="133" spans="1:14" ht="17.25" hidden="1" customHeight="1" x14ac:dyDescent="0.15">
      <c r="A133" s="48"/>
      <c r="C133" s="49" t="s">
        <v>159</v>
      </c>
    </row>
    <row r="134" spans="1:14" ht="17.25" hidden="1" customHeight="1" x14ac:dyDescent="0.15">
      <c r="A134" s="48"/>
      <c r="C134" s="49" t="s">
        <v>138</v>
      </c>
    </row>
    <row r="135" spans="1:14" ht="17.25" hidden="1" customHeight="1" x14ac:dyDescent="0.15">
      <c r="A135" s="48"/>
      <c r="C135" s="49" t="s">
        <v>160</v>
      </c>
    </row>
    <row r="136" spans="1:14" ht="15" hidden="1" customHeight="1" x14ac:dyDescent="0.15">
      <c r="A136" s="48"/>
      <c r="C136" s="49"/>
    </row>
    <row r="137" spans="1:14" ht="36.75" hidden="1" customHeight="1" x14ac:dyDescent="0.15">
      <c r="A137" s="48"/>
      <c r="C137" s="49" t="s">
        <v>141</v>
      </c>
    </row>
    <row r="138" spans="1:14" ht="14.25" customHeight="1" x14ac:dyDescent="0.15">
      <c r="A138" s="33"/>
      <c r="B138" s="34"/>
      <c r="C138" s="29"/>
      <c r="D138" s="22"/>
      <c r="E138" s="23"/>
      <c r="F138" s="23"/>
      <c r="G138" s="24"/>
      <c r="H138" s="23"/>
      <c r="I138" s="24"/>
      <c r="J138" s="24"/>
      <c r="K138" s="24"/>
      <c r="L138" s="24"/>
      <c r="M138" s="25"/>
      <c r="N138" s="26"/>
    </row>
    <row r="139" spans="1:14" ht="29.25" customHeight="1" x14ac:dyDescent="0.15">
      <c r="A139" s="36" t="s">
        <v>161</v>
      </c>
      <c r="B139" s="37"/>
      <c r="C139" s="38" t="s">
        <v>162</v>
      </c>
      <c r="D139" s="22"/>
      <c r="E139" s="23"/>
      <c r="F139" s="23"/>
      <c r="G139" s="24"/>
      <c r="H139" s="23"/>
      <c r="I139" s="24"/>
      <c r="J139" s="24"/>
      <c r="K139" s="24"/>
      <c r="L139" s="24"/>
      <c r="M139" s="25"/>
      <c r="N139" s="26"/>
    </row>
    <row r="140" spans="1:14" ht="14.25" customHeight="1" x14ac:dyDescent="0.15">
      <c r="A140" s="33"/>
      <c r="B140" s="34"/>
      <c r="C140" s="35"/>
      <c r="D140" s="22"/>
      <c r="E140" s="23"/>
      <c r="F140" s="23"/>
      <c r="G140" s="24"/>
      <c r="H140" s="23"/>
      <c r="I140" s="24"/>
      <c r="J140" s="24"/>
      <c r="K140" s="24"/>
      <c r="L140" s="24"/>
      <c r="M140" s="25"/>
      <c r="N140" s="26"/>
    </row>
    <row r="141" spans="1:14" ht="16.5" customHeight="1" x14ac:dyDescent="0.15">
      <c r="A141" s="39" t="s">
        <v>163</v>
      </c>
      <c r="B141" s="40"/>
      <c r="C141" s="41" t="s">
        <v>164</v>
      </c>
      <c r="D141" s="22"/>
      <c r="E141" s="23"/>
      <c r="F141" s="23"/>
      <c r="G141" s="24"/>
      <c r="H141" s="23"/>
      <c r="I141" s="24"/>
      <c r="J141" s="24"/>
      <c r="K141" s="24"/>
      <c r="L141" s="24"/>
      <c r="M141" s="25"/>
      <c r="N141" s="26"/>
    </row>
    <row r="142" spans="1:14" ht="36.75" hidden="1" customHeight="1" x14ac:dyDescent="0.15">
      <c r="A142" s="48"/>
      <c r="C142" s="49" t="s">
        <v>165</v>
      </c>
    </row>
    <row r="143" spans="1:14" ht="36.75" hidden="1" customHeight="1" x14ac:dyDescent="0.15">
      <c r="A143" s="48"/>
      <c r="C143" s="49" t="s">
        <v>166</v>
      </c>
    </row>
    <row r="144" spans="1:14" ht="17.25" hidden="1" customHeight="1" x14ac:dyDescent="0.15">
      <c r="A144" s="48"/>
      <c r="C144" s="49" t="s">
        <v>167</v>
      </c>
    </row>
    <row r="145" spans="1:14" ht="17.25" hidden="1" customHeight="1" x14ac:dyDescent="0.15">
      <c r="A145" s="48"/>
      <c r="C145" s="49" t="s">
        <v>168</v>
      </c>
    </row>
    <row r="146" spans="1:14" ht="36.75" hidden="1" customHeight="1" x14ac:dyDescent="0.15">
      <c r="A146" s="48"/>
      <c r="C146" s="49" t="s">
        <v>169</v>
      </c>
    </row>
    <row r="147" spans="1:14" ht="17.25" hidden="1" customHeight="1" x14ac:dyDescent="0.15">
      <c r="A147" s="48"/>
      <c r="C147" s="49" t="s">
        <v>170</v>
      </c>
    </row>
    <row r="148" spans="1:14" ht="17.25" hidden="1" customHeight="1" x14ac:dyDescent="0.15">
      <c r="A148" s="48"/>
      <c r="C148" s="49" t="s">
        <v>171</v>
      </c>
    </row>
    <row r="149" spans="1:14" ht="17.25" hidden="1" customHeight="1" x14ac:dyDescent="0.15">
      <c r="A149" s="48"/>
      <c r="C149" s="49" t="s">
        <v>172</v>
      </c>
    </row>
    <row r="150" spans="1:14" ht="17.25" hidden="1" customHeight="1" x14ac:dyDescent="0.15">
      <c r="A150" s="48"/>
      <c r="C150" s="49" t="s">
        <v>173</v>
      </c>
    </row>
    <row r="151" spans="1:14" ht="27" hidden="1" customHeight="1" x14ac:dyDescent="0.15">
      <c r="A151" s="48"/>
      <c r="C151" s="49" t="s">
        <v>174</v>
      </c>
    </row>
    <row r="152" spans="1:14" ht="14.25" customHeight="1" x14ac:dyDescent="0.15">
      <c r="A152" s="33"/>
      <c r="B152" s="34"/>
      <c r="C152" s="29"/>
      <c r="D152" s="22"/>
      <c r="E152" s="23"/>
      <c r="F152" s="23"/>
      <c r="G152" s="24"/>
      <c r="H152" s="23"/>
      <c r="I152" s="24"/>
      <c r="J152" s="24"/>
      <c r="K152" s="24"/>
      <c r="L152" s="24"/>
      <c r="M152" s="25"/>
      <c r="N152" s="26"/>
    </row>
    <row r="153" spans="1:14" ht="16.5" customHeight="1" x14ac:dyDescent="0.15">
      <c r="A153" s="39" t="s">
        <v>175</v>
      </c>
      <c r="B153" s="40"/>
      <c r="C153" s="41" t="s">
        <v>176</v>
      </c>
      <c r="D153" s="22"/>
      <c r="E153" s="23"/>
      <c r="F153" s="23"/>
      <c r="G153" s="24"/>
      <c r="H153" s="23"/>
      <c r="I153" s="24"/>
      <c r="J153" s="24"/>
      <c r="K153" s="24"/>
      <c r="L153" s="24"/>
      <c r="M153" s="25"/>
      <c r="N153" s="26"/>
    </row>
    <row r="154" spans="1:14" ht="36.75" hidden="1" customHeight="1" x14ac:dyDescent="0.15">
      <c r="A154" s="48"/>
      <c r="C154" s="49" t="s">
        <v>177</v>
      </c>
    </row>
    <row r="155" spans="1:14" ht="36.75" hidden="1" customHeight="1" x14ac:dyDescent="0.15">
      <c r="A155" s="48"/>
      <c r="C155" s="49" t="s">
        <v>178</v>
      </c>
    </row>
    <row r="156" spans="1:14" ht="17.25" hidden="1" customHeight="1" x14ac:dyDescent="0.15">
      <c r="A156" s="48"/>
      <c r="C156" s="49" t="s">
        <v>167</v>
      </c>
    </row>
    <row r="157" spans="1:14" ht="17.25" hidden="1" customHeight="1" x14ac:dyDescent="0.15">
      <c r="A157" s="48"/>
      <c r="C157" s="49" t="s">
        <v>168</v>
      </c>
    </row>
    <row r="158" spans="1:14" ht="36.75" hidden="1" customHeight="1" x14ac:dyDescent="0.15">
      <c r="A158" s="48"/>
      <c r="C158" s="49" t="s">
        <v>179</v>
      </c>
    </row>
    <row r="159" spans="1:14" ht="17.25" hidden="1" customHeight="1" x14ac:dyDescent="0.15">
      <c r="A159" s="48"/>
      <c r="C159" s="49" t="s">
        <v>170</v>
      </c>
    </row>
    <row r="160" spans="1:14" ht="17.25" hidden="1" customHeight="1" x14ac:dyDescent="0.15">
      <c r="A160" s="48"/>
      <c r="C160" s="49" t="s">
        <v>180</v>
      </c>
    </row>
    <row r="161" spans="1:14" ht="17.25" hidden="1" customHeight="1" x14ac:dyDescent="0.15">
      <c r="A161" s="48"/>
      <c r="C161" s="49" t="s">
        <v>181</v>
      </c>
    </row>
    <row r="162" spans="1:14" ht="17.25" hidden="1" customHeight="1" x14ac:dyDescent="0.15">
      <c r="A162" s="48"/>
      <c r="C162" s="49" t="s">
        <v>182</v>
      </c>
    </row>
    <row r="163" spans="1:14" ht="27" hidden="1" customHeight="1" x14ac:dyDescent="0.15">
      <c r="A163" s="48"/>
      <c r="C163" s="49" t="s">
        <v>174</v>
      </c>
    </row>
    <row r="164" spans="1:14" ht="14.25" customHeight="1" x14ac:dyDescent="0.15">
      <c r="A164" s="33"/>
      <c r="B164" s="34"/>
      <c r="C164" s="29"/>
      <c r="D164" s="22"/>
      <c r="E164" s="23"/>
      <c r="F164" s="23"/>
      <c r="G164" s="24"/>
      <c r="H164" s="23"/>
      <c r="I164" s="24"/>
      <c r="J164" s="24"/>
      <c r="K164" s="24"/>
      <c r="L164" s="24"/>
      <c r="M164" s="25"/>
      <c r="N164" s="26"/>
    </row>
    <row r="165" spans="1:14" ht="45" customHeight="1" x14ac:dyDescent="0.15">
      <c r="A165" s="100" t="s">
        <v>183</v>
      </c>
      <c r="B165" s="101"/>
      <c r="C165" s="101"/>
      <c r="D165" s="101"/>
      <c r="E165" s="101"/>
      <c r="F165" s="101"/>
      <c r="G165" s="101"/>
      <c r="H165" s="101"/>
      <c r="I165" s="102"/>
      <c r="M165" s="60">
        <f>M$61</f>
        <v>0</v>
      </c>
      <c r="N165" s="61"/>
    </row>
    <row r="166" spans="1:14" ht="21" customHeight="1" x14ac:dyDescent="0.15">
      <c r="A166" s="30" t="s">
        <v>184</v>
      </c>
      <c r="B166" s="31"/>
      <c r="C166" s="32" t="s">
        <v>185</v>
      </c>
      <c r="D166" s="22"/>
      <c r="E166" s="23"/>
      <c r="F166" s="23"/>
      <c r="G166" s="24"/>
      <c r="H166" s="23"/>
      <c r="I166" s="24"/>
      <c r="J166" s="24"/>
      <c r="K166" s="24"/>
      <c r="L166" s="24"/>
      <c r="M166" s="25"/>
      <c r="N166" s="26"/>
    </row>
    <row r="167" spans="1:14" ht="14.25" customHeight="1" x14ac:dyDescent="0.15">
      <c r="A167" s="33"/>
      <c r="B167" s="34"/>
      <c r="C167" s="35"/>
      <c r="D167" s="22"/>
      <c r="E167" s="23"/>
      <c r="F167" s="23"/>
      <c r="G167" s="24"/>
      <c r="H167" s="23"/>
      <c r="I167" s="24"/>
      <c r="J167" s="24"/>
      <c r="K167" s="24"/>
      <c r="L167" s="24"/>
      <c r="M167" s="25"/>
      <c r="N167" s="26"/>
    </row>
    <row r="168" spans="1:14" ht="16.5" customHeight="1" x14ac:dyDescent="0.15">
      <c r="A168" s="36" t="s">
        <v>186</v>
      </c>
      <c r="B168" s="37"/>
      <c r="C168" s="38" t="s">
        <v>187</v>
      </c>
      <c r="D168" s="42" t="s">
        <v>188</v>
      </c>
      <c r="E168" s="43"/>
      <c r="F168" s="43">
        <v>17</v>
      </c>
      <c r="G168" s="44"/>
      <c r="H168" s="43">
        <v>1</v>
      </c>
      <c r="I168" s="45"/>
      <c r="J168" s="46"/>
      <c r="K168" s="45"/>
      <c r="L168" s="45"/>
      <c r="M168" s="47">
        <f>IF(ISNUMBER($K168),IF(ISNUMBER($G168),ROUND($K168*$G168,2),ROUND($K168*$F168,2)),IF(ISNUMBER($G168),ROUND($I168*$G168,2),ROUND($I168*$F168,2)))</f>
        <v>0</v>
      </c>
      <c r="N168" s="26"/>
    </row>
    <row r="169" spans="1:14" ht="56.25" hidden="1" customHeight="1" x14ac:dyDescent="0.15">
      <c r="A169" s="48"/>
      <c r="C169" s="49" t="s">
        <v>189</v>
      </c>
    </row>
    <row r="170" spans="1:14" ht="36.75" hidden="1" customHeight="1" x14ac:dyDescent="0.15">
      <c r="A170" s="48"/>
      <c r="C170" s="49" t="s">
        <v>190</v>
      </c>
    </row>
    <row r="171" spans="1:14" ht="17.25" hidden="1" customHeight="1" x14ac:dyDescent="0.15">
      <c r="A171" s="48"/>
      <c r="C171" s="49" t="s">
        <v>191</v>
      </c>
    </row>
    <row r="172" spans="1:14" ht="122.25" customHeight="1" x14ac:dyDescent="0.15">
      <c r="A172" s="52" t="s">
        <v>76</v>
      </c>
      <c r="B172" s="53"/>
      <c r="C172" s="54" t="s">
        <v>192</v>
      </c>
      <c r="D172" s="55"/>
      <c r="F172" s="55"/>
      <c r="G172" s="56"/>
      <c r="H172" s="55"/>
      <c r="I172" s="57"/>
      <c r="M172" s="58"/>
      <c r="N172" s="59"/>
    </row>
    <row r="173" spans="1:14" ht="14.25" customHeight="1" x14ac:dyDescent="0.15">
      <c r="A173" s="33"/>
      <c r="B173" s="34"/>
      <c r="C173" s="35"/>
      <c r="D173" s="22"/>
      <c r="E173" s="23"/>
      <c r="F173" s="23"/>
      <c r="G173" s="24"/>
      <c r="H173" s="23"/>
      <c r="I173" s="24"/>
      <c r="J173" s="24"/>
      <c r="K173" s="24"/>
      <c r="L173" s="24"/>
      <c r="M173" s="25"/>
      <c r="N173" s="26"/>
    </row>
    <row r="174" spans="1:14" ht="16.5" customHeight="1" x14ac:dyDescent="0.15">
      <c r="A174" s="36" t="s">
        <v>193</v>
      </c>
      <c r="B174" s="37"/>
      <c r="C174" s="38" t="s">
        <v>194</v>
      </c>
      <c r="D174" s="22"/>
      <c r="E174" s="23"/>
      <c r="F174" s="23"/>
      <c r="G174" s="24"/>
      <c r="H174" s="23"/>
      <c r="I174" s="24"/>
      <c r="J174" s="24"/>
      <c r="K174" s="24"/>
      <c r="L174" s="24"/>
      <c r="M174" s="25"/>
      <c r="N174" s="26"/>
    </row>
    <row r="175" spans="1:14" ht="14.25" customHeight="1" x14ac:dyDescent="0.15">
      <c r="A175" s="33"/>
      <c r="B175" s="34"/>
      <c r="C175" s="35"/>
      <c r="D175" s="22"/>
      <c r="E175" s="23"/>
      <c r="F175" s="23"/>
      <c r="G175" s="24"/>
      <c r="H175" s="23"/>
      <c r="I175" s="24"/>
      <c r="J175" s="24"/>
      <c r="K175" s="24"/>
      <c r="L175" s="24"/>
      <c r="M175" s="25"/>
      <c r="N175" s="26"/>
    </row>
    <row r="176" spans="1:14" ht="16.5" customHeight="1" x14ac:dyDescent="0.15">
      <c r="A176" s="39" t="s">
        <v>195</v>
      </c>
      <c r="B176" s="40"/>
      <c r="C176" s="41" t="s">
        <v>196</v>
      </c>
      <c r="D176" s="42" t="s">
        <v>188</v>
      </c>
      <c r="E176" s="43"/>
      <c r="F176" s="43">
        <v>2</v>
      </c>
      <c r="G176" s="44"/>
      <c r="H176" s="43">
        <v>1</v>
      </c>
      <c r="I176" s="45"/>
      <c r="J176" s="46"/>
      <c r="K176" s="45"/>
      <c r="L176" s="45"/>
      <c r="M176" s="47">
        <f>IF(ISNUMBER($K176),IF(ISNUMBER($G176),ROUND($K176*$G176,2),ROUND($K176*$F176,2)),IF(ISNUMBER($G176),ROUND($I176*$G176,2),ROUND($I176*$F176,2)))</f>
        <v>0</v>
      </c>
      <c r="N176" s="26"/>
    </row>
    <row r="177" spans="1:14" ht="46.5" hidden="1" customHeight="1" x14ac:dyDescent="0.15">
      <c r="A177" s="48"/>
      <c r="C177" s="49" t="s">
        <v>197</v>
      </c>
    </row>
    <row r="178" spans="1:14" ht="17.25" hidden="1" customHeight="1" x14ac:dyDescent="0.15">
      <c r="A178" s="48"/>
      <c r="C178" s="49" t="s">
        <v>198</v>
      </c>
    </row>
    <row r="179" spans="1:14" ht="17.25" hidden="1" customHeight="1" x14ac:dyDescent="0.15">
      <c r="A179" s="48"/>
      <c r="C179" s="49" t="s">
        <v>199</v>
      </c>
    </row>
    <row r="180" spans="1:14" ht="17.25" hidden="1" customHeight="1" x14ac:dyDescent="0.15">
      <c r="A180" s="48"/>
      <c r="C180" s="49" t="s">
        <v>200</v>
      </c>
    </row>
    <row r="181" spans="1:14" ht="17.25" hidden="1" customHeight="1" x14ac:dyDescent="0.15">
      <c r="A181" s="48"/>
      <c r="C181" s="49" t="s">
        <v>201</v>
      </c>
    </row>
    <row r="182" spans="1:14" ht="17.25" hidden="1" customHeight="1" x14ac:dyDescent="0.15">
      <c r="A182" s="48"/>
      <c r="C182" s="49" t="s">
        <v>202</v>
      </c>
    </row>
    <row r="183" spans="1:14" ht="17.25" hidden="1" customHeight="1" x14ac:dyDescent="0.15">
      <c r="A183" s="48"/>
      <c r="C183" s="49" t="s">
        <v>203</v>
      </c>
    </row>
    <row r="184" spans="1:14" ht="27" hidden="1" customHeight="1" x14ac:dyDescent="0.15">
      <c r="A184" s="48"/>
      <c r="C184" s="49" t="s">
        <v>204</v>
      </c>
    </row>
    <row r="185" spans="1:14" ht="15" hidden="1" customHeight="1" x14ac:dyDescent="0.15">
      <c r="A185" s="48"/>
      <c r="C185" s="49"/>
    </row>
    <row r="186" spans="1:14" ht="36.75" hidden="1" customHeight="1" x14ac:dyDescent="0.15">
      <c r="A186" s="48"/>
      <c r="C186" s="49" t="s">
        <v>205</v>
      </c>
    </row>
    <row r="187" spans="1:14" ht="15" hidden="1" customHeight="1" x14ac:dyDescent="0.15">
      <c r="A187" s="48"/>
      <c r="C187" s="49"/>
    </row>
    <row r="188" spans="1:14" ht="17.25" hidden="1" customHeight="1" x14ac:dyDescent="0.15">
      <c r="A188" s="48"/>
      <c r="C188" s="49" t="s">
        <v>206</v>
      </c>
    </row>
    <row r="189" spans="1:14" ht="33" customHeight="1" x14ac:dyDescent="0.15">
      <c r="A189" s="52" t="s">
        <v>76</v>
      </c>
      <c r="B189" s="53"/>
      <c r="C189" s="54" t="s">
        <v>207</v>
      </c>
      <c r="D189" s="55"/>
      <c r="F189" s="55"/>
      <c r="G189" s="56"/>
      <c r="H189" s="55"/>
      <c r="I189" s="57"/>
      <c r="M189" s="58"/>
      <c r="N189" s="59"/>
    </row>
    <row r="190" spans="1:14" ht="14.25" customHeight="1" x14ac:dyDescent="0.15">
      <c r="A190" s="33"/>
      <c r="B190" s="34"/>
      <c r="C190" s="29"/>
      <c r="D190" s="22"/>
      <c r="E190" s="23"/>
      <c r="F190" s="23"/>
      <c r="G190" s="24"/>
      <c r="H190" s="23"/>
      <c r="I190" s="24"/>
      <c r="J190" s="24"/>
      <c r="K190" s="24"/>
      <c r="L190" s="24"/>
      <c r="M190" s="25"/>
      <c r="N190" s="26"/>
    </row>
    <row r="191" spans="1:14" ht="16.5" customHeight="1" x14ac:dyDescent="0.15">
      <c r="A191" s="39" t="s">
        <v>208</v>
      </c>
      <c r="B191" s="40"/>
      <c r="C191" s="41" t="s">
        <v>209</v>
      </c>
      <c r="D191" s="42" t="s">
        <v>188</v>
      </c>
      <c r="E191" s="43"/>
      <c r="F191" s="43">
        <v>2</v>
      </c>
      <c r="G191" s="44"/>
      <c r="H191" s="43">
        <v>1</v>
      </c>
      <c r="I191" s="45"/>
      <c r="J191" s="46"/>
      <c r="K191" s="45"/>
      <c r="L191" s="45"/>
      <c r="M191" s="47">
        <f>IF(ISNUMBER($K191),IF(ISNUMBER($G191),ROUND($K191*$G191,2),ROUND($K191*$F191,2)),IF(ISNUMBER($G191),ROUND($I191*$G191,2),ROUND($I191*$F191,2)))</f>
        <v>0</v>
      </c>
      <c r="N191" s="26"/>
    </row>
    <row r="192" spans="1:14" ht="56.25" hidden="1" customHeight="1" x14ac:dyDescent="0.15">
      <c r="A192" s="48"/>
      <c r="C192" s="49" t="s">
        <v>210</v>
      </c>
    </row>
    <row r="193" spans="1:14" ht="17.25" hidden="1" customHeight="1" x14ac:dyDescent="0.15">
      <c r="A193" s="48"/>
      <c r="C193" s="49" t="s">
        <v>211</v>
      </c>
    </row>
    <row r="194" spans="1:14" ht="17.25" hidden="1" customHeight="1" x14ac:dyDescent="0.15">
      <c r="A194" s="48"/>
      <c r="C194" s="49" t="s">
        <v>212</v>
      </c>
    </row>
    <row r="195" spans="1:14" ht="17.25" hidden="1" customHeight="1" x14ac:dyDescent="0.15">
      <c r="A195" s="48"/>
      <c r="C195" s="49" t="s">
        <v>200</v>
      </c>
    </row>
    <row r="196" spans="1:14" ht="17.25" hidden="1" customHeight="1" x14ac:dyDescent="0.15">
      <c r="A196" s="48"/>
      <c r="C196" s="49" t="s">
        <v>213</v>
      </c>
    </row>
    <row r="197" spans="1:14" ht="17.25" hidden="1" customHeight="1" x14ac:dyDescent="0.15">
      <c r="A197" s="48"/>
      <c r="C197" s="49" t="s">
        <v>214</v>
      </c>
    </row>
    <row r="198" spans="1:14" ht="17.25" hidden="1" customHeight="1" x14ac:dyDescent="0.15">
      <c r="A198" s="48"/>
      <c r="C198" s="49" t="s">
        <v>215</v>
      </c>
    </row>
    <row r="199" spans="1:14" ht="27" hidden="1" customHeight="1" x14ac:dyDescent="0.15">
      <c r="A199" s="48"/>
      <c r="C199" s="49" t="s">
        <v>204</v>
      </c>
    </row>
    <row r="200" spans="1:14" ht="15" hidden="1" customHeight="1" x14ac:dyDescent="0.15">
      <c r="A200" s="48"/>
      <c r="C200" s="49"/>
    </row>
    <row r="201" spans="1:14" ht="36.75" hidden="1" customHeight="1" x14ac:dyDescent="0.15">
      <c r="A201" s="48"/>
      <c r="C201" s="49" t="s">
        <v>205</v>
      </c>
    </row>
    <row r="202" spans="1:14" ht="15" hidden="1" customHeight="1" x14ac:dyDescent="0.15">
      <c r="A202" s="48"/>
      <c r="C202" s="49"/>
    </row>
    <row r="203" spans="1:14" ht="17.25" hidden="1" customHeight="1" x14ac:dyDescent="0.15">
      <c r="A203" s="48"/>
      <c r="C203" s="49" t="s">
        <v>206</v>
      </c>
    </row>
    <row r="204" spans="1:14" ht="33" customHeight="1" x14ac:dyDescent="0.15">
      <c r="A204" s="52" t="s">
        <v>76</v>
      </c>
      <c r="B204" s="53"/>
      <c r="C204" s="54" t="s">
        <v>216</v>
      </c>
      <c r="D204" s="55"/>
      <c r="F204" s="55"/>
      <c r="G204" s="56"/>
      <c r="H204" s="55"/>
      <c r="I204" s="57"/>
      <c r="M204" s="58"/>
      <c r="N204" s="59"/>
    </row>
    <row r="205" spans="1:14" ht="14.25" customHeight="1" x14ac:dyDescent="0.15">
      <c r="A205" s="33"/>
      <c r="B205" s="34"/>
      <c r="C205" s="29"/>
      <c r="D205" s="22"/>
      <c r="E205" s="23"/>
      <c r="F205" s="23"/>
      <c r="G205" s="24"/>
      <c r="H205" s="23"/>
      <c r="I205" s="24"/>
      <c r="J205" s="24"/>
      <c r="K205" s="24"/>
      <c r="L205" s="24"/>
      <c r="M205" s="25"/>
      <c r="N205" s="26"/>
    </row>
    <row r="206" spans="1:14" ht="16.5" customHeight="1" x14ac:dyDescent="0.15">
      <c r="A206" s="39" t="s">
        <v>217</v>
      </c>
      <c r="B206" s="40"/>
      <c r="C206" s="41" t="s">
        <v>218</v>
      </c>
      <c r="D206" s="42" t="s">
        <v>188</v>
      </c>
      <c r="E206" s="43"/>
      <c r="F206" s="43">
        <v>4</v>
      </c>
      <c r="G206" s="44"/>
      <c r="H206" s="43">
        <v>1</v>
      </c>
      <c r="I206" s="45"/>
      <c r="J206" s="46"/>
      <c r="K206" s="45"/>
      <c r="L206" s="45"/>
      <c r="M206" s="47">
        <f>IF(ISNUMBER($K206),IF(ISNUMBER($G206),ROUND($K206*$G206,2),ROUND($K206*$F206,2)),IF(ISNUMBER($G206),ROUND($I206*$G206,2),ROUND($I206*$F206,2)))</f>
        <v>0</v>
      </c>
      <c r="N206" s="26"/>
    </row>
    <row r="207" spans="1:14" ht="56.25" hidden="1" customHeight="1" x14ac:dyDescent="0.15">
      <c r="A207" s="48"/>
      <c r="C207" s="49" t="s">
        <v>210</v>
      </c>
    </row>
    <row r="208" spans="1:14" ht="17.25" hidden="1" customHeight="1" x14ac:dyDescent="0.15">
      <c r="A208" s="48"/>
      <c r="C208" s="49" t="s">
        <v>219</v>
      </c>
    </row>
    <row r="209" spans="1:14" ht="17.25" hidden="1" customHeight="1" x14ac:dyDescent="0.15">
      <c r="A209" s="48"/>
      <c r="C209" s="49" t="s">
        <v>220</v>
      </c>
    </row>
    <row r="210" spans="1:14" ht="17.25" hidden="1" customHeight="1" x14ac:dyDescent="0.15">
      <c r="A210" s="48"/>
      <c r="C210" s="49" t="s">
        <v>200</v>
      </c>
    </row>
    <row r="211" spans="1:14" ht="17.25" hidden="1" customHeight="1" x14ac:dyDescent="0.15">
      <c r="A211" s="48"/>
      <c r="C211" s="49" t="s">
        <v>221</v>
      </c>
    </row>
    <row r="212" spans="1:14" ht="17.25" hidden="1" customHeight="1" x14ac:dyDescent="0.15">
      <c r="A212" s="48"/>
      <c r="C212" s="49" t="s">
        <v>222</v>
      </c>
    </row>
    <row r="213" spans="1:14" ht="17.25" hidden="1" customHeight="1" x14ac:dyDescent="0.15">
      <c r="A213" s="48"/>
      <c r="C213" s="49" t="s">
        <v>223</v>
      </c>
    </row>
    <row r="214" spans="1:14" ht="27" hidden="1" customHeight="1" x14ac:dyDescent="0.15">
      <c r="A214" s="48"/>
      <c r="C214" s="49" t="s">
        <v>204</v>
      </c>
    </row>
    <row r="215" spans="1:14" ht="15" hidden="1" customHeight="1" x14ac:dyDescent="0.15">
      <c r="A215" s="48"/>
      <c r="C215" s="49"/>
    </row>
    <row r="216" spans="1:14" ht="36.75" hidden="1" customHeight="1" x14ac:dyDescent="0.15">
      <c r="A216" s="48"/>
      <c r="C216" s="49" t="s">
        <v>205</v>
      </c>
    </row>
    <row r="217" spans="1:14" ht="15" hidden="1" customHeight="1" x14ac:dyDescent="0.15">
      <c r="A217" s="48"/>
      <c r="C217" s="49"/>
    </row>
    <row r="218" spans="1:14" ht="17.25" hidden="1" customHeight="1" x14ac:dyDescent="0.15">
      <c r="A218" s="48"/>
      <c r="C218" s="49" t="s">
        <v>206</v>
      </c>
    </row>
    <row r="219" spans="1:14" ht="45.75" customHeight="1" x14ac:dyDescent="0.15">
      <c r="A219" s="52" t="s">
        <v>76</v>
      </c>
      <c r="B219" s="53"/>
      <c r="C219" s="54" t="s">
        <v>224</v>
      </c>
      <c r="D219" s="55"/>
      <c r="F219" s="55"/>
      <c r="G219" s="56"/>
      <c r="H219" s="55"/>
      <c r="I219" s="57"/>
      <c r="M219" s="58"/>
      <c r="N219" s="59"/>
    </row>
    <row r="220" spans="1:14" ht="14.25" customHeight="1" x14ac:dyDescent="0.15">
      <c r="A220" s="33"/>
      <c r="B220" s="34"/>
      <c r="C220" s="29"/>
      <c r="D220" s="22"/>
      <c r="E220" s="23"/>
      <c r="F220" s="23"/>
      <c r="G220" s="24"/>
      <c r="H220" s="23"/>
      <c r="I220" s="24"/>
      <c r="J220" s="24"/>
      <c r="K220" s="24"/>
      <c r="L220" s="24"/>
      <c r="M220" s="25"/>
      <c r="N220" s="26"/>
    </row>
    <row r="221" spans="1:14" ht="16.5" customHeight="1" x14ac:dyDescent="0.15">
      <c r="A221" s="39" t="s">
        <v>225</v>
      </c>
      <c r="B221" s="40"/>
      <c r="C221" s="41" t="s">
        <v>226</v>
      </c>
      <c r="D221" s="42" t="s">
        <v>188</v>
      </c>
      <c r="E221" s="43"/>
      <c r="F221" s="43">
        <v>3</v>
      </c>
      <c r="G221" s="44"/>
      <c r="H221" s="43">
        <v>1</v>
      </c>
      <c r="I221" s="45"/>
      <c r="J221" s="46"/>
      <c r="K221" s="45"/>
      <c r="L221" s="45"/>
      <c r="M221" s="47">
        <f>IF(ISNUMBER($K221),IF(ISNUMBER($G221),ROUND($K221*$G221,2),ROUND($K221*$F221,2)),IF(ISNUMBER($G221),ROUND($I221*$G221,2),ROUND($I221*$F221,2)))</f>
        <v>0</v>
      </c>
      <c r="N221" s="26"/>
    </row>
    <row r="222" spans="1:14" ht="56.25" hidden="1" customHeight="1" x14ac:dyDescent="0.15">
      <c r="A222" s="48"/>
      <c r="C222" s="49" t="s">
        <v>227</v>
      </c>
    </row>
    <row r="223" spans="1:14" ht="17.25" hidden="1" customHeight="1" x14ac:dyDescent="0.15">
      <c r="A223" s="48"/>
      <c r="C223" s="49" t="s">
        <v>228</v>
      </c>
    </row>
    <row r="224" spans="1:14" ht="17.25" hidden="1" customHeight="1" x14ac:dyDescent="0.15">
      <c r="A224" s="48"/>
      <c r="C224" s="49" t="s">
        <v>229</v>
      </c>
    </row>
    <row r="225" spans="1:14" ht="17.25" hidden="1" customHeight="1" x14ac:dyDescent="0.15">
      <c r="A225" s="48"/>
      <c r="C225" s="49" t="s">
        <v>200</v>
      </c>
    </row>
    <row r="226" spans="1:14" ht="17.25" hidden="1" customHeight="1" x14ac:dyDescent="0.15">
      <c r="A226" s="48"/>
      <c r="C226" s="49" t="s">
        <v>230</v>
      </c>
    </row>
    <row r="227" spans="1:14" ht="17.25" hidden="1" customHeight="1" x14ac:dyDescent="0.15">
      <c r="A227" s="48"/>
      <c r="C227" s="49" t="s">
        <v>231</v>
      </c>
    </row>
    <row r="228" spans="1:14" ht="17.25" hidden="1" customHeight="1" x14ac:dyDescent="0.15">
      <c r="A228" s="48"/>
      <c r="C228" s="49" t="s">
        <v>232</v>
      </c>
    </row>
    <row r="229" spans="1:14" ht="27" hidden="1" customHeight="1" x14ac:dyDescent="0.15">
      <c r="A229" s="48"/>
      <c r="C229" s="49" t="s">
        <v>204</v>
      </c>
    </row>
    <row r="230" spans="1:14" ht="36.75" hidden="1" customHeight="1" x14ac:dyDescent="0.15">
      <c r="A230" s="48"/>
      <c r="C230" s="49" t="s">
        <v>205</v>
      </c>
    </row>
    <row r="231" spans="1:14" ht="15" hidden="1" customHeight="1" x14ac:dyDescent="0.15">
      <c r="A231" s="48"/>
      <c r="C231" s="49"/>
    </row>
    <row r="232" spans="1:14" ht="17.25" hidden="1" customHeight="1" x14ac:dyDescent="0.15">
      <c r="A232" s="48"/>
      <c r="C232" s="49" t="s">
        <v>206</v>
      </c>
    </row>
    <row r="233" spans="1:14" ht="33" customHeight="1" x14ac:dyDescent="0.15">
      <c r="A233" s="52" t="s">
        <v>76</v>
      </c>
      <c r="B233" s="53"/>
      <c r="C233" s="54" t="s">
        <v>233</v>
      </c>
      <c r="D233" s="55"/>
      <c r="F233" s="55"/>
      <c r="G233" s="56"/>
      <c r="H233" s="55"/>
      <c r="I233" s="57"/>
      <c r="M233" s="58"/>
      <c r="N233" s="59"/>
    </row>
    <row r="234" spans="1:14" ht="14.25" customHeight="1" x14ac:dyDescent="0.15">
      <c r="A234" s="33"/>
      <c r="B234" s="34"/>
      <c r="C234" s="29"/>
      <c r="D234" s="22"/>
      <c r="E234" s="23"/>
      <c r="F234" s="23"/>
      <c r="G234" s="24"/>
      <c r="H234" s="23"/>
      <c r="I234" s="24"/>
      <c r="J234" s="24"/>
      <c r="K234" s="24"/>
      <c r="L234" s="24"/>
      <c r="M234" s="25"/>
      <c r="N234" s="26"/>
    </row>
    <row r="235" spans="1:14" ht="16.5" customHeight="1" x14ac:dyDescent="0.15">
      <c r="A235" s="39" t="s">
        <v>234</v>
      </c>
      <c r="B235" s="40"/>
      <c r="C235" s="41" t="s">
        <v>235</v>
      </c>
      <c r="D235" s="42" t="s">
        <v>188</v>
      </c>
      <c r="E235" s="62"/>
      <c r="F235" s="62">
        <v>1</v>
      </c>
      <c r="G235" s="46"/>
      <c r="H235" s="43">
        <v>1</v>
      </c>
      <c r="I235" s="45"/>
      <c r="J235" s="46"/>
      <c r="K235" s="45"/>
      <c r="L235" s="45"/>
      <c r="M235" s="47">
        <f>IF(ISNUMBER($K235),IF(ISNUMBER($G235),ROUND($K235*$G235,2),ROUND($K235*$F235,2)),IF(ISNUMBER($G235),ROUND($I235*$G235,2),ROUND($I235*$F235,2)))</f>
        <v>0</v>
      </c>
      <c r="N235" s="26"/>
    </row>
    <row r="236" spans="1:14" ht="56.25" hidden="1" customHeight="1" x14ac:dyDescent="0.15">
      <c r="A236" s="48"/>
      <c r="C236" s="49" t="s">
        <v>236</v>
      </c>
    </row>
    <row r="237" spans="1:14" ht="17.25" hidden="1" customHeight="1" x14ac:dyDescent="0.15">
      <c r="A237" s="48"/>
      <c r="C237" s="49" t="s">
        <v>237</v>
      </c>
    </row>
    <row r="238" spans="1:14" ht="17.25" hidden="1" customHeight="1" x14ac:dyDescent="0.15">
      <c r="A238" s="48"/>
      <c r="C238" s="49" t="s">
        <v>238</v>
      </c>
    </row>
    <row r="239" spans="1:14" ht="17.25" hidden="1" customHeight="1" x14ac:dyDescent="0.15">
      <c r="A239" s="48"/>
      <c r="C239" s="49" t="s">
        <v>200</v>
      </c>
    </row>
    <row r="240" spans="1:14" ht="17.25" hidden="1" customHeight="1" x14ac:dyDescent="0.15">
      <c r="A240" s="48"/>
      <c r="C240" s="49" t="s">
        <v>239</v>
      </c>
    </row>
    <row r="241" spans="1:14" ht="17.25" hidden="1" customHeight="1" x14ac:dyDescent="0.15">
      <c r="A241" s="48"/>
      <c r="C241" s="49" t="s">
        <v>240</v>
      </c>
    </row>
    <row r="242" spans="1:14" ht="27" hidden="1" customHeight="1" x14ac:dyDescent="0.15">
      <c r="A242" s="48"/>
      <c r="C242" s="49" t="s">
        <v>204</v>
      </c>
    </row>
    <row r="243" spans="1:14" ht="15" hidden="1" customHeight="1" x14ac:dyDescent="0.15">
      <c r="A243" s="48"/>
      <c r="C243" s="49"/>
    </row>
    <row r="244" spans="1:14" ht="36.75" hidden="1" customHeight="1" x14ac:dyDescent="0.15">
      <c r="A244" s="48"/>
      <c r="C244" s="49" t="s">
        <v>205</v>
      </c>
    </row>
    <row r="245" spans="1:14" ht="15" hidden="1" customHeight="1" x14ac:dyDescent="0.15">
      <c r="A245" s="48"/>
      <c r="C245" s="49"/>
    </row>
    <row r="246" spans="1:14" ht="17.25" hidden="1" customHeight="1" x14ac:dyDescent="0.15">
      <c r="A246" s="48"/>
      <c r="C246" s="49" t="s">
        <v>206</v>
      </c>
    </row>
    <row r="247" spans="1:14" ht="33" customHeight="1" x14ac:dyDescent="0.15">
      <c r="A247" s="52" t="s">
        <v>76</v>
      </c>
      <c r="B247" s="53"/>
      <c r="C247" s="54" t="s">
        <v>241</v>
      </c>
      <c r="D247" s="55"/>
      <c r="F247" s="55"/>
      <c r="G247" s="56"/>
      <c r="H247" s="55"/>
      <c r="I247" s="57"/>
      <c r="M247" s="58"/>
      <c r="N247" s="59"/>
    </row>
    <row r="248" spans="1:14" ht="14.25" customHeight="1" x14ac:dyDescent="0.15">
      <c r="A248" s="33"/>
      <c r="B248" s="34"/>
      <c r="C248" s="29"/>
      <c r="D248" s="22"/>
      <c r="E248" s="23"/>
      <c r="F248" s="23"/>
      <c r="G248" s="24"/>
      <c r="H248" s="23"/>
      <c r="I248" s="24"/>
      <c r="J248" s="24"/>
      <c r="K248" s="24"/>
      <c r="L248" s="24"/>
      <c r="M248" s="25"/>
      <c r="N248" s="26"/>
    </row>
    <row r="249" spans="1:14" ht="16.5" customHeight="1" x14ac:dyDescent="0.15">
      <c r="A249" s="39" t="s">
        <v>242</v>
      </c>
      <c r="B249" s="40"/>
      <c r="C249" s="41" t="s">
        <v>243</v>
      </c>
      <c r="D249" s="42" t="s">
        <v>188</v>
      </c>
      <c r="E249" s="43"/>
      <c r="F249" s="43">
        <v>1</v>
      </c>
      <c r="G249" s="44"/>
      <c r="H249" s="43">
        <v>1</v>
      </c>
      <c r="I249" s="45"/>
      <c r="J249" s="46"/>
      <c r="K249" s="45"/>
      <c r="L249" s="45"/>
      <c r="M249" s="47">
        <f>IF(ISNUMBER($K249),IF(ISNUMBER($G249),ROUND($K249*$G249,2),ROUND($K249*$F249,2)),IF(ISNUMBER($G249),ROUND($I249*$G249,2),ROUND($I249*$F249,2)))</f>
        <v>0</v>
      </c>
      <c r="N249" s="26"/>
    </row>
    <row r="250" spans="1:14" ht="56.25" hidden="1" customHeight="1" x14ac:dyDescent="0.15">
      <c r="A250" s="48"/>
      <c r="C250" s="49" t="s">
        <v>236</v>
      </c>
    </row>
    <row r="251" spans="1:14" ht="17.25" hidden="1" customHeight="1" x14ac:dyDescent="0.15">
      <c r="A251" s="48"/>
      <c r="C251" s="49" t="s">
        <v>244</v>
      </c>
    </row>
    <row r="252" spans="1:14" ht="27" hidden="1" customHeight="1" x14ac:dyDescent="0.15">
      <c r="A252" s="48"/>
      <c r="C252" s="49" t="s">
        <v>245</v>
      </c>
    </row>
    <row r="253" spans="1:14" ht="17.25" hidden="1" customHeight="1" x14ac:dyDescent="0.15">
      <c r="A253" s="48"/>
      <c r="C253" s="49" t="s">
        <v>200</v>
      </c>
    </row>
    <row r="254" spans="1:14" ht="17.25" hidden="1" customHeight="1" x14ac:dyDescent="0.15">
      <c r="A254" s="48"/>
      <c r="C254" s="49" t="s">
        <v>246</v>
      </c>
    </row>
    <row r="255" spans="1:14" ht="17.25" hidden="1" customHeight="1" x14ac:dyDescent="0.15">
      <c r="A255" s="48"/>
      <c r="C255" s="49" t="s">
        <v>247</v>
      </c>
    </row>
    <row r="256" spans="1:14" ht="27" hidden="1" customHeight="1" x14ac:dyDescent="0.15">
      <c r="A256" s="48"/>
      <c r="C256" s="49" t="s">
        <v>204</v>
      </c>
    </row>
    <row r="257" spans="1:14" ht="15" hidden="1" customHeight="1" x14ac:dyDescent="0.15">
      <c r="A257" s="48"/>
      <c r="C257" s="49"/>
    </row>
    <row r="258" spans="1:14" ht="36.75" hidden="1" customHeight="1" x14ac:dyDescent="0.15">
      <c r="A258" s="48"/>
      <c r="C258" s="49" t="s">
        <v>205</v>
      </c>
    </row>
    <row r="259" spans="1:14" ht="15" hidden="1" customHeight="1" x14ac:dyDescent="0.15">
      <c r="A259" s="48"/>
      <c r="C259" s="49"/>
    </row>
    <row r="260" spans="1:14" ht="17.25" hidden="1" customHeight="1" x14ac:dyDescent="0.15">
      <c r="A260" s="48"/>
      <c r="C260" s="49" t="s">
        <v>206</v>
      </c>
    </row>
    <row r="261" spans="1:14" ht="20.25" customHeight="1" x14ac:dyDescent="0.15">
      <c r="A261" s="52" t="s">
        <v>76</v>
      </c>
      <c r="B261" s="53"/>
      <c r="C261" s="54" t="s">
        <v>248</v>
      </c>
      <c r="D261" s="55"/>
      <c r="F261" s="55"/>
      <c r="G261" s="56"/>
      <c r="H261" s="55"/>
      <c r="I261" s="57"/>
      <c r="M261" s="58"/>
      <c r="N261" s="59"/>
    </row>
    <row r="262" spans="1:14" ht="14.25" customHeight="1" x14ac:dyDescent="0.15">
      <c r="A262" s="33"/>
      <c r="B262" s="34"/>
      <c r="C262" s="29"/>
      <c r="D262" s="22"/>
      <c r="E262" s="23"/>
      <c r="F262" s="23"/>
      <c r="G262" s="24"/>
      <c r="H262" s="23"/>
      <c r="I262" s="24"/>
      <c r="J262" s="24"/>
      <c r="K262" s="24"/>
      <c r="L262" s="24"/>
      <c r="M262" s="25"/>
      <c r="N262" s="26"/>
    </row>
    <row r="263" spans="1:14" ht="31.5" customHeight="1" x14ac:dyDescent="0.15">
      <c r="A263" s="103" t="s">
        <v>249</v>
      </c>
      <c r="B263" s="104"/>
      <c r="C263" s="104"/>
      <c r="D263" s="104"/>
      <c r="E263" s="104"/>
      <c r="F263" s="104"/>
      <c r="G263" s="104"/>
      <c r="H263" s="104"/>
      <c r="I263" s="104"/>
      <c r="M263" s="50">
        <f>M$176+M$191+M$206+M$221+M$235+M$249</f>
        <v>0</v>
      </c>
      <c r="N263" s="51"/>
    </row>
    <row r="264" spans="1:14" ht="16.5" customHeight="1" x14ac:dyDescent="0.15">
      <c r="A264" s="36" t="s">
        <v>250</v>
      </c>
      <c r="B264" s="37"/>
      <c r="C264" s="38" t="s">
        <v>251</v>
      </c>
      <c r="D264" s="22"/>
      <c r="E264" s="23"/>
      <c r="F264" s="23"/>
      <c r="G264" s="24"/>
      <c r="H264" s="23"/>
      <c r="I264" s="24"/>
      <c r="J264" s="24"/>
      <c r="K264" s="24"/>
      <c r="L264" s="24"/>
      <c r="M264" s="25"/>
      <c r="N264" s="26"/>
    </row>
    <row r="265" spans="1:14" ht="14.25" customHeight="1" x14ac:dyDescent="0.15">
      <c r="A265" s="33"/>
      <c r="B265" s="34"/>
      <c r="C265" s="35"/>
      <c r="D265" s="22"/>
      <c r="E265" s="23"/>
      <c r="F265" s="23"/>
      <c r="G265" s="24"/>
      <c r="H265" s="23"/>
      <c r="I265" s="24"/>
      <c r="J265" s="24"/>
      <c r="K265" s="24"/>
      <c r="L265" s="24"/>
      <c r="M265" s="25"/>
      <c r="N265" s="26"/>
    </row>
    <row r="266" spans="1:14" ht="16.5" customHeight="1" x14ac:dyDescent="0.15">
      <c r="A266" s="39" t="s">
        <v>252</v>
      </c>
      <c r="B266" s="40"/>
      <c r="C266" s="41" t="s">
        <v>253</v>
      </c>
      <c r="D266" s="42" t="s">
        <v>188</v>
      </c>
      <c r="E266" s="43"/>
      <c r="F266" s="43">
        <v>1</v>
      </c>
      <c r="G266" s="44"/>
      <c r="H266" s="43">
        <v>1</v>
      </c>
      <c r="I266" s="45"/>
      <c r="J266" s="46"/>
      <c r="K266" s="45"/>
      <c r="L266" s="45"/>
      <c r="M266" s="47">
        <f>IF(ISNUMBER($K266),IF(ISNUMBER($G266),ROUND($K266*$G266,2),ROUND($K266*$F266,2)),IF(ISNUMBER($G266),ROUND($I266*$G266,2),ROUND($I266*$F266,2)))</f>
        <v>0</v>
      </c>
      <c r="N266" s="26"/>
    </row>
    <row r="267" spans="1:14" ht="46.5" hidden="1" customHeight="1" x14ac:dyDescent="0.15">
      <c r="A267" s="48"/>
      <c r="C267" s="49" t="s">
        <v>254</v>
      </c>
    </row>
    <row r="268" spans="1:14" ht="17.25" hidden="1" customHeight="1" x14ac:dyDescent="0.15">
      <c r="A268" s="48"/>
      <c r="C268" s="49" t="s">
        <v>255</v>
      </c>
    </row>
    <row r="269" spans="1:14" ht="27" hidden="1" customHeight="1" x14ac:dyDescent="0.15">
      <c r="A269" s="48"/>
      <c r="C269" s="49" t="s">
        <v>256</v>
      </c>
    </row>
    <row r="270" spans="1:14" ht="27" hidden="1" customHeight="1" x14ac:dyDescent="0.15">
      <c r="A270" s="48"/>
      <c r="C270" s="49" t="s">
        <v>131</v>
      </c>
    </row>
    <row r="271" spans="1:14" ht="17.25" hidden="1" customHeight="1" x14ac:dyDescent="0.15">
      <c r="A271" s="48"/>
      <c r="C271" s="49" t="s">
        <v>257</v>
      </c>
    </row>
    <row r="272" spans="1:14" ht="27" hidden="1" customHeight="1" x14ac:dyDescent="0.15">
      <c r="A272" s="48"/>
      <c r="C272" s="49" t="s">
        <v>132</v>
      </c>
    </row>
    <row r="273" spans="1:14" ht="27" hidden="1" customHeight="1" x14ac:dyDescent="0.15">
      <c r="A273" s="48"/>
      <c r="C273" s="49" t="s">
        <v>258</v>
      </c>
    </row>
    <row r="274" spans="1:14" ht="17.25" hidden="1" customHeight="1" x14ac:dyDescent="0.15">
      <c r="A274" s="48"/>
      <c r="C274" s="49" t="s">
        <v>259</v>
      </c>
    </row>
    <row r="275" spans="1:14" ht="17.25" hidden="1" customHeight="1" x14ac:dyDescent="0.15">
      <c r="A275" s="48"/>
      <c r="C275" s="49" t="s">
        <v>260</v>
      </c>
    </row>
    <row r="276" spans="1:14" ht="17.25" hidden="1" customHeight="1" x14ac:dyDescent="0.15">
      <c r="A276" s="48"/>
      <c r="C276" s="49" t="s">
        <v>206</v>
      </c>
    </row>
    <row r="277" spans="1:14" ht="33" customHeight="1" x14ac:dyDescent="0.15">
      <c r="A277" s="52" t="s">
        <v>76</v>
      </c>
      <c r="B277" s="53"/>
      <c r="C277" s="54" t="s">
        <v>261</v>
      </c>
      <c r="D277" s="55"/>
      <c r="F277" s="55"/>
      <c r="G277" s="56"/>
      <c r="H277" s="55"/>
      <c r="I277" s="57"/>
      <c r="M277" s="58"/>
      <c r="N277" s="59"/>
    </row>
    <row r="278" spans="1:14" ht="14.25" customHeight="1" x14ac:dyDescent="0.15">
      <c r="A278" s="33"/>
      <c r="B278" s="34"/>
      <c r="C278" s="29"/>
      <c r="D278" s="22"/>
      <c r="E278" s="23"/>
      <c r="F278" s="23"/>
      <c r="G278" s="24"/>
      <c r="H278" s="23"/>
      <c r="I278" s="24"/>
      <c r="J278" s="24"/>
      <c r="K278" s="24"/>
      <c r="L278" s="24"/>
      <c r="M278" s="25"/>
      <c r="N278" s="26"/>
    </row>
    <row r="279" spans="1:14" ht="16.5" customHeight="1" x14ac:dyDescent="0.15">
      <c r="A279" s="39" t="s">
        <v>262</v>
      </c>
      <c r="B279" s="40"/>
      <c r="C279" s="41" t="s">
        <v>263</v>
      </c>
      <c r="D279" s="42" t="s">
        <v>188</v>
      </c>
      <c r="E279" s="43"/>
      <c r="F279" s="43">
        <v>1</v>
      </c>
      <c r="G279" s="44"/>
      <c r="H279" s="43">
        <v>1</v>
      </c>
      <c r="I279" s="45"/>
      <c r="J279" s="46"/>
      <c r="K279" s="45"/>
      <c r="L279" s="45"/>
      <c r="M279" s="47">
        <f>IF(ISNUMBER($K279),IF(ISNUMBER($G279),ROUND($K279*$G279,2),ROUND($K279*$F279,2)),IF(ISNUMBER($G279),ROUND($I279*$G279,2),ROUND($I279*$F279,2)))</f>
        <v>0</v>
      </c>
      <c r="N279" s="26"/>
    </row>
    <row r="280" spans="1:14" ht="46.5" hidden="1" customHeight="1" x14ac:dyDescent="0.15">
      <c r="A280" s="48"/>
      <c r="C280" s="49" t="s">
        <v>264</v>
      </c>
    </row>
    <row r="281" spans="1:14" ht="17.25" hidden="1" customHeight="1" x14ac:dyDescent="0.15">
      <c r="A281" s="48"/>
      <c r="C281" s="49" t="s">
        <v>265</v>
      </c>
    </row>
    <row r="282" spans="1:14" ht="27" hidden="1" customHeight="1" x14ac:dyDescent="0.15">
      <c r="A282" s="48"/>
      <c r="C282" s="49" t="s">
        <v>256</v>
      </c>
    </row>
    <row r="283" spans="1:14" ht="27" hidden="1" customHeight="1" x14ac:dyDescent="0.15">
      <c r="A283" s="48"/>
      <c r="C283" s="49" t="s">
        <v>131</v>
      </c>
    </row>
    <row r="284" spans="1:14" ht="17.25" hidden="1" customHeight="1" x14ac:dyDescent="0.15">
      <c r="A284" s="48"/>
      <c r="C284" s="49" t="s">
        <v>257</v>
      </c>
    </row>
    <row r="285" spans="1:14" ht="27" hidden="1" customHeight="1" x14ac:dyDescent="0.15">
      <c r="A285" s="48"/>
      <c r="C285" s="49" t="s">
        <v>132</v>
      </c>
    </row>
    <row r="286" spans="1:14" ht="17.25" hidden="1" customHeight="1" x14ac:dyDescent="0.15">
      <c r="A286" s="48"/>
      <c r="C286" s="49" t="s">
        <v>266</v>
      </c>
    </row>
    <row r="287" spans="1:14" ht="17.25" hidden="1" customHeight="1" x14ac:dyDescent="0.15">
      <c r="A287" s="48"/>
      <c r="C287" s="49" t="s">
        <v>267</v>
      </c>
    </row>
    <row r="288" spans="1:14" ht="17.25" hidden="1" customHeight="1" x14ac:dyDescent="0.15">
      <c r="A288" s="48"/>
      <c r="C288" s="49" t="s">
        <v>268</v>
      </c>
    </row>
    <row r="289" spans="1:14" ht="17.25" hidden="1" customHeight="1" x14ac:dyDescent="0.15">
      <c r="A289" s="48"/>
      <c r="C289" s="49" t="s">
        <v>269</v>
      </c>
    </row>
    <row r="290" spans="1:14" ht="17.25" hidden="1" customHeight="1" x14ac:dyDescent="0.15">
      <c r="A290" s="48"/>
      <c r="C290" s="49" t="s">
        <v>270</v>
      </c>
    </row>
    <row r="291" spans="1:14" ht="17.25" hidden="1" customHeight="1" x14ac:dyDescent="0.15">
      <c r="A291" s="48"/>
      <c r="C291" s="49" t="s">
        <v>271</v>
      </c>
    </row>
    <row r="292" spans="1:14" ht="33" customHeight="1" x14ac:dyDescent="0.15">
      <c r="A292" s="52" t="s">
        <v>76</v>
      </c>
      <c r="B292" s="53"/>
      <c r="C292" s="54" t="s">
        <v>272</v>
      </c>
      <c r="D292" s="55"/>
      <c r="F292" s="55"/>
      <c r="G292" s="56"/>
      <c r="H292" s="55"/>
      <c r="I292" s="57"/>
      <c r="M292" s="58"/>
      <c r="N292" s="59"/>
    </row>
    <row r="293" spans="1:14" ht="14.25" customHeight="1" x14ac:dyDescent="0.15">
      <c r="A293" s="33"/>
      <c r="B293" s="34"/>
      <c r="C293" s="29"/>
      <c r="D293" s="22"/>
      <c r="E293" s="23"/>
      <c r="F293" s="23"/>
      <c r="G293" s="24"/>
      <c r="H293" s="23"/>
      <c r="I293" s="24"/>
      <c r="J293" s="24"/>
      <c r="K293" s="24"/>
      <c r="L293" s="24"/>
      <c r="M293" s="25"/>
      <c r="N293" s="26"/>
    </row>
    <row r="294" spans="1:14" ht="16.5" customHeight="1" x14ac:dyDescent="0.15">
      <c r="A294" s="39" t="s">
        <v>273</v>
      </c>
      <c r="B294" s="40"/>
      <c r="C294" s="41" t="s">
        <v>274</v>
      </c>
      <c r="D294" s="42"/>
      <c r="E294" s="62"/>
      <c r="F294" s="62">
        <v>1</v>
      </c>
      <c r="G294" s="46"/>
      <c r="H294" s="43">
        <v>1</v>
      </c>
      <c r="I294" s="45"/>
      <c r="J294" s="46"/>
      <c r="K294" s="45"/>
      <c r="L294" s="45"/>
      <c r="M294" s="47">
        <f>IF(ISNUMBER($K294),IF(ISNUMBER($G294),ROUND($K294*$G294,2),ROUND($K294*$F294,2)),IF(ISNUMBER($G294),ROUND($I294*$G294,2),ROUND($I294*$F294,2)))</f>
        <v>0</v>
      </c>
      <c r="N294" s="26"/>
    </row>
    <row r="295" spans="1:14" ht="46.5" hidden="1" customHeight="1" x14ac:dyDescent="0.15">
      <c r="A295" s="48"/>
      <c r="C295" s="49" t="s">
        <v>275</v>
      </c>
    </row>
    <row r="296" spans="1:14" ht="17.25" hidden="1" customHeight="1" x14ac:dyDescent="0.15">
      <c r="A296" s="48"/>
      <c r="C296" s="49" t="s">
        <v>276</v>
      </c>
    </row>
    <row r="297" spans="1:14" ht="27" hidden="1" customHeight="1" x14ac:dyDescent="0.15">
      <c r="A297" s="48"/>
      <c r="C297" s="49" t="s">
        <v>256</v>
      </c>
    </row>
    <row r="298" spans="1:14" ht="27" hidden="1" customHeight="1" x14ac:dyDescent="0.15">
      <c r="A298" s="48"/>
      <c r="C298" s="49" t="s">
        <v>131</v>
      </c>
    </row>
    <row r="299" spans="1:14" ht="17.25" hidden="1" customHeight="1" x14ac:dyDescent="0.15">
      <c r="A299" s="48"/>
      <c r="C299" s="49" t="s">
        <v>277</v>
      </c>
    </row>
    <row r="300" spans="1:14" ht="27" hidden="1" customHeight="1" x14ac:dyDescent="0.15">
      <c r="A300" s="48"/>
      <c r="C300" s="49" t="s">
        <v>132</v>
      </c>
    </row>
    <row r="301" spans="1:14" ht="17.25" hidden="1" customHeight="1" x14ac:dyDescent="0.15">
      <c r="A301" s="48"/>
      <c r="C301" s="49" t="s">
        <v>266</v>
      </c>
    </row>
    <row r="302" spans="1:14" ht="17.25" hidden="1" customHeight="1" x14ac:dyDescent="0.15">
      <c r="A302" s="48"/>
      <c r="C302" s="49" t="s">
        <v>278</v>
      </c>
    </row>
    <row r="303" spans="1:14" ht="17.25" hidden="1" customHeight="1" x14ac:dyDescent="0.15">
      <c r="A303" s="48"/>
      <c r="C303" s="49" t="s">
        <v>279</v>
      </c>
    </row>
    <row r="304" spans="1:14" ht="17.25" hidden="1" customHeight="1" x14ac:dyDescent="0.15">
      <c r="A304" s="48"/>
      <c r="C304" s="49" t="s">
        <v>260</v>
      </c>
    </row>
    <row r="305" spans="1:14" ht="17.25" hidden="1" customHeight="1" x14ac:dyDescent="0.15">
      <c r="A305" s="48"/>
      <c r="C305" s="49" t="s">
        <v>271</v>
      </c>
    </row>
    <row r="306" spans="1:14" ht="33" customHeight="1" x14ac:dyDescent="0.15">
      <c r="A306" s="52" t="s">
        <v>76</v>
      </c>
      <c r="B306" s="53"/>
      <c r="C306" s="54" t="s">
        <v>280</v>
      </c>
      <c r="D306" s="55"/>
      <c r="F306" s="55"/>
      <c r="G306" s="56"/>
      <c r="H306" s="55"/>
      <c r="I306" s="57"/>
      <c r="M306" s="58"/>
      <c r="N306" s="59"/>
    </row>
    <row r="307" spans="1:14" ht="14.25" customHeight="1" x14ac:dyDescent="0.15">
      <c r="A307" s="33"/>
      <c r="B307" s="34"/>
      <c r="C307" s="29"/>
      <c r="D307" s="22"/>
      <c r="E307" s="23"/>
      <c r="F307" s="23"/>
      <c r="G307" s="24"/>
      <c r="H307" s="23"/>
      <c r="I307" s="24"/>
      <c r="J307" s="24"/>
      <c r="K307" s="24"/>
      <c r="L307" s="24"/>
      <c r="M307" s="25"/>
      <c r="N307" s="26"/>
    </row>
    <row r="308" spans="1:14" ht="31.5" customHeight="1" x14ac:dyDescent="0.15">
      <c r="A308" s="103" t="s">
        <v>281</v>
      </c>
      <c r="B308" s="104"/>
      <c r="C308" s="104"/>
      <c r="D308" s="104"/>
      <c r="E308" s="104"/>
      <c r="F308" s="104"/>
      <c r="G308" s="104"/>
      <c r="H308" s="104"/>
      <c r="I308" s="104"/>
      <c r="M308" s="50">
        <f>M$266+M$279+M$294</f>
        <v>0</v>
      </c>
      <c r="N308" s="51"/>
    </row>
    <row r="309" spans="1:14" ht="16.5" customHeight="1" x14ac:dyDescent="0.15">
      <c r="A309" s="36" t="s">
        <v>282</v>
      </c>
      <c r="B309" s="37"/>
      <c r="C309" s="38" t="s">
        <v>454</v>
      </c>
      <c r="D309" s="42" t="s">
        <v>188</v>
      </c>
      <c r="E309" s="43"/>
      <c r="F309" s="43">
        <v>1</v>
      </c>
      <c r="G309" s="44"/>
      <c r="H309" s="43">
        <v>1</v>
      </c>
      <c r="I309" s="45"/>
      <c r="J309" s="46"/>
      <c r="K309" s="45"/>
      <c r="L309" s="45"/>
      <c r="M309" s="47">
        <f>IF(ISNUMBER($K309),IF(ISNUMBER($G309),ROUND($K309*$G309,2),ROUND($K309*$F309,2)),IF(ISNUMBER($G309),ROUND($I309*$G309,2),ROUND($I309*$F309,2)))</f>
        <v>0</v>
      </c>
      <c r="N309" s="26"/>
    </row>
    <row r="310" spans="1:14" ht="56.25" hidden="1" customHeight="1" x14ac:dyDescent="0.15">
      <c r="A310" s="48"/>
      <c r="C310" s="49" t="s">
        <v>283</v>
      </c>
    </row>
    <row r="311" spans="1:14" ht="36.75" hidden="1" customHeight="1" x14ac:dyDescent="0.15">
      <c r="A311" s="48"/>
      <c r="C311" s="49" t="s">
        <v>284</v>
      </c>
    </row>
    <row r="312" spans="1:14" ht="36.75" hidden="1" customHeight="1" x14ac:dyDescent="0.15">
      <c r="A312" s="48"/>
      <c r="C312" s="49" t="s">
        <v>285</v>
      </c>
    </row>
    <row r="313" spans="1:14" ht="27" hidden="1" customHeight="1" x14ac:dyDescent="0.15">
      <c r="A313" s="48"/>
      <c r="C313" s="49" t="s">
        <v>286</v>
      </c>
    </row>
    <row r="314" spans="1:14" ht="17.25" hidden="1" customHeight="1" x14ac:dyDescent="0.15">
      <c r="A314" s="48"/>
      <c r="C314" s="49" t="s">
        <v>287</v>
      </c>
    </row>
    <row r="315" spans="1:14" ht="17.25" hidden="1" customHeight="1" x14ac:dyDescent="0.15">
      <c r="A315" s="48"/>
      <c r="C315" s="49" t="s">
        <v>288</v>
      </c>
    </row>
    <row r="316" spans="1:14" ht="27" hidden="1" customHeight="1" x14ac:dyDescent="0.15">
      <c r="A316" s="48"/>
      <c r="C316" s="49" t="s">
        <v>289</v>
      </c>
    </row>
    <row r="317" spans="1:14" ht="17.25" hidden="1" customHeight="1" x14ac:dyDescent="0.15">
      <c r="A317" s="48"/>
      <c r="C317" s="49" t="s">
        <v>290</v>
      </c>
    </row>
    <row r="318" spans="1:14" ht="17.25" hidden="1" customHeight="1" x14ac:dyDescent="0.15">
      <c r="A318" s="48"/>
      <c r="C318" s="49" t="s">
        <v>291</v>
      </c>
    </row>
    <row r="319" spans="1:14" ht="36.75" hidden="1" customHeight="1" x14ac:dyDescent="0.15">
      <c r="A319" s="48"/>
      <c r="C319" s="49" t="s">
        <v>292</v>
      </c>
    </row>
    <row r="320" spans="1:14" ht="27" hidden="1" customHeight="1" x14ac:dyDescent="0.15">
      <c r="A320" s="48"/>
      <c r="C320" s="49" t="s">
        <v>293</v>
      </c>
    </row>
    <row r="321" spans="1:14" ht="27" hidden="1" customHeight="1" x14ac:dyDescent="0.15">
      <c r="A321" s="48"/>
      <c r="C321" s="49" t="s">
        <v>294</v>
      </c>
    </row>
    <row r="322" spans="1:14" ht="17.25" hidden="1" customHeight="1" x14ac:dyDescent="0.15">
      <c r="A322" s="48"/>
      <c r="C322" s="49" t="s">
        <v>295</v>
      </c>
    </row>
    <row r="323" spans="1:14" ht="15" hidden="1" customHeight="1" x14ac:dyDescent="0.15">
      <c r="A323" s="48"/>
      <c r="C323" s="49"/>
    </row>
    <row r="324" spans="1:14" ht="17.25" hidden="1" customHeight="1" x14ac:dyDescent="0.15">
      <c r="A324" s="48"/>
      <c r="C324" s="49" t="s">
        <v>200</v>
      </c>
    </row>
    <row r="325" spans="1:14" ht="17.25" hidden="1" customHeight="1" x14ac:dyDescent="0.15">
      <c r="A325" s="48"/>
      <c r="C325" s="49" t="s">
        <v>296</v>
      </c>
    </row>
    <row r="326" spans="1:14" ht="17.25" hidden="1" customHeight="1" x14ac:dyDescent="0.15">
      <c r="A326" s="48"/>
      <c r="C326" s="49" t="s">
        <v>297</v>
      </c>
    </row>
    <row r="327" spans="1:14" ht="17.25" hidden="1" customHeight="1" x14ac:dyDescent="0.15">
      <c r="A327" s="48"/>
      <c r="C327" s="49" t="s">
        <v>298</v>
      </c>
    </row>
    <row r="328" spans="1:14" ht="17.25" hidden="1" customHeight="1" x14ac:dyDescent="0.15">
      <c r="A328" s="48"/>
      <c r="C328" s="49" t="s">
        <v>206</v>
      </c>
    </row>
    <row r="329" spans="1:14" ht="33" customHeight="1" x14ac:dyDescent="0.15">
      <c r="A329" s="52" t="s">
        <v>76</v>
      </c>
      <c r="B329" s="53"/>
      <c r="C329" s="54" t="s">
        <v>455</v>
      </c>
      <c r="D329" s="55"/>
      <c r="F329" s="55"/>
      <c r="G329" s="56"/>
      <c r="H329" s="55"/>
      <c r="I329" s="57"/>
      <c r="M329" s="58"/>
      <c r="N329" s="59"/>
    </row>
    <row r="330" spans="1:14" ht="14.25" customHeight="1" x14ac:dyDescent="0.15">
      <c r="A330" s="33"/>
      <c r="B330" s="34"/>
      <c r="C330" s="35"/>
      <c r="D330" s="22"/>
      <c r="E330" s="23"/>
      <c r="F330" s="23"/>
      <c r="G330" s="24"/>
      <c r="H330" s="23"/>
      <c r="I330" s="24"/>
      <c r="J330" s="24"/>
      <c r="K330" s="24"/>
      <c r="L330" s="24"/>
      <c r="M330" s="25"/>
      <c r="N330" s="26"/>
    </row>
    <row r="331" spans="1:14" ht="45" customHeight="1" x14ac:dyDescent="0.15">
      <c r="A331" s="100" t="s">
        <v>299</v>
      </c>
      <c r="B331" s="101"/>
      <c r="C331" s="101"/>
      <c r="D331" s="101"/>
      <c r="E331" s="101"/>
      <c r="F331" s="101"/>
      <c r="G331" s="101"/>
      <c r="H331" s="101"/>
      <c r="I331" s="102"/>
      <c r="M331" s="60">
        <f>M$168+M$176+M$191+M$206+M$221+M$235+M$249+M$266+M$279+M$294+M$309</f>
        <v>0</v>
      </c>
      <c r="N331" s="61"/>
    </row>
    <row r="332" spans="1:14" ht="21" customHeight="1" x14ac:dyDescent="0.15">
      <c r="A332" s="30" t="s">
        <v>300</v>
      </c>
      <c r="B332" s="31"/>
      <c r="C332" s="32" t="s">
        <v>301</v>
      </c>
      <c r="D332" s="22"/>
      <c r="E332" s="23"/>
      <c r="F332" s="23"/>
      <c r="G332" s="24"/>
      <c r="H332" s="23"/>
      <c r="I332" s="24"/>
      <c r="J332" s="24"/>
      <c r="K332" s="24"/>
      <c r="L332" s="24"/>
      <c r="M332" s="25"/>
      <c r="N332" s="26"/>
    </row>
    <row r="333" spans="1:14" ht="14.25" customHeight="1" x14ac:dyDescent="0.15">
      <c r="A333" s="33"/>
      <c r="B333" s="34"/>
      <c r="C333" s="35"/>
      <c r="D333" s="22"/>
      <c r="E333" s="23"/>
      <c r="F333" s="23"/>
      <c r="G333" s="24"/>
      <c r="H333" s="23"/>
      <c r="I333" s="24"/>
      <c r="J333" s="24"/>
      <c r="K333" s="24"/>
      <c r="L333" s="24"/>
      <c r="M333" s="25"/>
      <c r="N333" s="26"/>
    </row>
    <row r="334" spans="1:14" ht="16.5" customHeight="1" x14ac:dyDescent="0.15">
      <c r="A334" s="36" t="s">
        <v>302</v>
      </c>
      <c r="B334" s="37"/>
      <c r="C334" s="38" t="s">
        <v>303</v>
      </c>
      <c r="D334" s="42"/>
      <c r="E334" s="63"/>
      <c r="F334" s="63">
        <v>0</v>
      </c>
      <c r="G334" s="64"/>
      <c r="H334" s="43">
        <v>1</v>
      </c>
      <c r="I334" s="45"/>
      <c r="J334" s="46"/>
      <c r="K334" s="45"/>
      <c r="L334" s="45"/>
      <c r="M334" s="47">
        <f>IF(ISNUMBER($K334),IF(ISNUMBER($G334),ROUND($K334*$G334,2),ROUND($K334*$F334,2)),IF(ISNUMBER($G334),ROUND($I334*$G334,2),ROUND($I334*$F334,2)))</f>
        <v>0</v>
      </c>
      <c r="N334" s="26"/>
    </row>
    <row r="335" spans="1:14" ht="46.5" hidden="1" customHeight="1" x14ac:dyDescent="0.15">
      <c r="A335" s="48"/>
      <c r="C335" s="49" t="s">
        <v>304</v>
      </c>
    </row>
    <row r="336" spans="1:14" ht="27" hidden="1" customHeight="1" x14ac:dyDescent="0.15">
      <c r="A336" s="48"/>
      <c r="C336" s="49" t="s">
        <v>305</v>
      </c>
    </row>
    <row r="337" spans="1:3" ht="27" hidden="1" customHeight="1" x14ac:dyDescent="0.15">
      <c r="A337" s="48"/>
      <c r="C337" s="49" t="s">
        <v>306</v>
      </c>
    </row>
    <row r="338" spans="1:3" ht="27" hidden="1" customHeight="1" x14ac:dyDescent="0.15">
      <c r="A338" s="48"/>
      <c r="C338" s="49" t="s">
        <v>307</v>
      </c>
    </row>
    <row r="339" spans="1:3" ht="46.5" hidden="1" customHeight="1" x14ac:dyDescent="0.15">
      <c r="A339" s="48"/>
      <c r="C339" s="49" t="s">
        <v>308</v>
      </c>
    </row>
    <row r="340" spans="1:3" ht="36.75" hidden="1" customHeight="1" x14ac:dyDescent="0.15">
      <c r="A340" s="48"/>
      <c r="C340" s="49" t="s">
        <v>309</v>
      </c>
    </row>
    <row r="341" spans="1:3" ht="27" hidden="1" customHeight="1" x14ac:dyDescent="0.15">
      <c r="A341" s="48"/>
      <c r="C341" s="49" t="s">
        <v>310</v>
      </c>
    </row>
    <row r="342" spans="1:3" ht="27" hidden="1" customHeight="1" x14ac:dyDescent="0.15">
      <c r="A342" s="48"/>
      <c r="C342" s="49" t="s">
        <v>311</v>
      </c>
    </row>
    <row r="343" spans="1:3" ht="36.75" hidden="1" customHeight="1" x14ac:dyDescent="0.15">
      <c r="A343" s="48"/>
      <c r="C343" s="49" t="s">
        <v>312</v>
      </c>
    </row>
    <row r="344" spans="1:3" ht="46.5" hidden="1" customHeight="1" x14ac:dyDescent="0.15">
      <c r="A344" s="48"/>
      <c r="C344" s="49" t="s">
        <v>313</v>
      </c>
    </row>
    <row r="345" spans="1:3" ht="27" hidden="1" customHeight="1" x14ac:dyDescent="0.15">
      <c r="A345" s="48"/>
      <c r="C345" s="49" t="s">
        <v>314</v>
      </c>
    </row>
    <row r="346" spans="1:3" ht="27" hidden="1" customHeight="1" x14ac:dyDescent="0.15">
      <c r="A346" s="48"/>
      <c r="C346" s="49" t="s">
        <v>315</v>
      </c>
    </row>
    <row r="347" spans="1:3" ht="17.25" hidden="1" customHeight="1" x14ac:dyDescent="0.15">
      <c r="A347" s="48"/>
      <c r="C347" s="49" t="s">
        <v>316</v>
      </c>
    </row>
    <row r="348" spans="1:3" ht="17.25" hidden="1" customHeight="1" x14ac:dyDescent="0.15">
      <c r="A348" s="48"/>
      <c r="C348" s="49" t="s">
        <v>317</v>
      </c>
    </row>
    <row r="349" spans="1:3" ht="27" hidden="1" customHeight="1" x14ac:dyDescent="0.15">
      <c r="A349" s="48"/>
      <c r="C349" s="49" t="s">
        <v>318</v>
      </c>
    </row>
    <row r="350" spans="1:3" ht="15" hidden="1" customHeight="1" x14ac:dyDescent="0.15">
      <c r="A350" s="48"/>
      <c r="C350" s="49"/>
    </row>
    <row r="351" spans="1:3" ht="17.25" hidden="1" customHeight="1" x14ac:dyDescent="0.15">
      <c r="A351" s="48"/>
      <c r="C351" s="49" t="s">
        <v>319</v>
      </c>
    </row>
    <row r="352" spans="1:3" ht="17.25" hidden="1" customHeight="1" x14ac:dyDescent="0.15">
      <c r="A352" s="48"/>
      <c r="C352" s="49" t="s">
        <v>320</v>
      </c>
    </row>
    <row r="353" spans="1:14" ht="27" hidden="1" customHeight="1" x14ac:dyDescent="0.15">
      <c r="A353" s="48"/>
      <c r="C353" s="49" t="s">
        <v>321</v>
      </c>
    </row>
    <row r="354" spans="1:14" ht="17.25" hidden="1" customHeight="1" x14ac:dyDescent="0.15">
      <c r="A354" s="48"/>
      <c r="C354" s="49" t="s">
        <v>322</v>
      </c>
    </row>
    <row r="355" spans="1:14" ht="17.25" hidden="1" customHeight="1" x14ac:dyDescent="0.15">
      <c r="A355" s="48"/>
      <c r="C355" s="49" t="s">
        <v>323</v>
      </c>
    </row>
    <row r="356" spans="1:14" ht="17.25" hidden="1" customHeight="1" x14ac:dyDescent="0.15">
      <c r="A356" s="48"/>
      <c r="C356" s="49" t="s">
        <v>324</v>
      </c>
    </row>
    <row r="357" spans="1:14" ht="17.25" hidden="1" customHeight="1" x14ac:dyDescent="0.15">
      <c r="A357" s="48"/>
      <c r="C357" s="49" t="s">
        <v>325</v>
      </c>
    </row>
    <row r="358" spans="1:14" ht="27" hidden="1" customHeight="1" x14ac:dyDescent="0.15">
      <c r="A358" s="48"/>
      <c r="C358" s="49" t="s">
        <v>326</v>
      </c>
    </row>
    <row r="359" spans="1:14" ht="17.25" hidden="1" customHeight="1" x14ac:dyDescent="0.15">
      <c r="A359" s="48"/>
      <c r="C359" s="49" t="s">
        <v>327</v>
      </c>
    </row>
    <row r="360" spans="1:14" ht="17.25" hidden="1" customHeight="1" x14ac:dyDescent="0.15">
      <c r="A360" s="48"/>
      <c r="C360" s="49" t="s">
        <v>328</v>
      </c>
    </row>
    <row r="361" spans="1:14" ht="58.5" customHeight="1" x14ac:dyDescent="0.15">
      <c r="A361" s="52" t="s">
        <v>76</v>
      </c>
      <c r="B361" s="53"/>
      <c r="C361" s="54" t="s">
        <v>329</v>
      </c>
      <c r="D361" s="55"/>
      <c r="F361" s="55"/>
      <c r="G361" s="56"/>
      <c r="H361" s="55"/>
      <c r="I361" s="57"/>
      <c r="M361" s="58"/>
      <c r="N361" s="59"/>
    </row>
    <row r="362" spans="1:14" ht="33" customHeight="1" x14ac:dyDescent="0.15">
      <c r="A362" s="52"/>
      <c r="B362" s="53"/>
      <c r="C362" s="54" t="s">
        <v>330</v>
      </c>
      <c r="D362" s="55"/>
      <c r="F362" s="55"/>
      <c r="G362" s="56"/>
      <c r="H362" s="55"/>
      <c r="I362" s="57"/>
      <c r="M362" s="58"/>
      <c r="N362" s="59"/>
    </row>
    <row r="363" spans="1:14" ht="14.25" customHeight="1" x14ac:dyDescent="0.15">
      <c r="A363" s="33"/>
      <c r="B363" s="34"/>
      <c r="C363" s="35"/>
      <c r="D363" s="22"/>
      <c r="E363" s="23"/>
      <c r="F363" s="23"/>
      <c r="G363" s="24"/>
      <c r="H363" s="23"/>
      <c r="I363" s="24"/>
      <c r="J363" s="24"/>
      <c r="K363" s="24"/>
      <c r="L363" s="24"/>
      <c r="M363" s="25"/>
      <c r="N363" s="26"/>
    </row>
    <row r="364" spans="1:14" ht="42" customHeight="1" x14ac:dyDescent="0.15">
      <c r="A364" s="39" t="s">
        <v>331</v>
      </c>
      <c r="B364" s="40"/>
      <c r="C364" s="41" t="s">
        <v>332</v>
      </c>
      <c r="D364" s="42" t="s">
        <v>188</v>
      </c>
      <c r="E364" s="43"/>
      <c r="F364" s="43">
        <v>2</v>
      </c>
      <c r="G364" s="44"/>
      <c r="H364" s="43">
        <v>1</v>
      </c>
      <c r="I364" s="45"/>
      <c r="J364" s="46"/>
      <c r="K364" s="45"/>
      <c r="L364" s="45"/>
      <c r="M364" s="47">
        <f>IF(ISNUMBER($K364),IF(ISNUMBER($G364),ROUND($K364*$G364,2),ROUND($K364*$F364,2)),IF(ISNUMBER($G364),ROUND($I364*$G364,2),ROUND($I364*$F364,2)))</f>
        <v>0</v>
      </c>
      <c r="N364" s="26"/>
    </row>
    <row r="365" spans="1:14" ht="14.25" customHeight="1" x14ac:dyDescent="0.15">
      <c r="A365" s="33"/>
      <c r="B365" s="34"/>
      <c r="C365" s="29"/>
      <c r="D365" s="22"/>
      <c r="E365" s="23"/>
      <c r="F365" s="23"/>
      <c r="G365" s="24"/>
      <c r="H365" s="23"/>
      <c r="I365" s="24"/>
      <c r="J365" s="24"/>
      <c r="K365" s="24"/>
      <c r="L365" s="24"/>
      <c r="M365" s="25"/>
      <c r="N365" s="26"/>
    </row>
    <row r="366" spans="1:14" ht="42" customHeight="1" x14ac:dyDescent="0.15">
      <c r="A366" s="39" t="s">
        <v>333</v>
      </c>
      <c r="B366" s="40"/>
      <c r="C366" s="41" t="s">
        <v>334</v>
      </c>
      <c r="D366" s="42" t="s">
        <v>188</v>
      </c>
      <c r="E366" s="43"/>
      <c r="F366" s="43">
        <v>1</v>
      </c>
      <c r="G366" s="44"/>
      <c r="H366" s="43">
        <v>1</v>
      </c>
      <c r="I366" s="45"/>
      <c r="J366" s="46"/>
      <c r="K366" s="45"/>
      <c r="L366" s="45"/>
      <c r="M366" s="47">
        <f>IF(ISNUMBER($K366),IF(ISNUMBER($G366),ROUND($K366*$G366,2),ROUND($K366*$F366,2)),IF(ISNUMBER($G366),ROUND($I366*$G366,2),ROUND($I366*$F366,2)))</f>
        <v>0</v>
      </c>
      <c r="N366" s="26"/>
    </row>
    <row r="367" spans="1:14" ht="14.25" customHeight="1" x14ac:dyDescent="0.15">
      <c r="A367" s="33"/>
      <c r="B367" s="34"/>
      <c r="C367" s="29"/>
      <c r="D367" s="22"/>
      <c r="E367" s="23"/>
      <c r="F367" s="23"/>
      <c r="G367" s="24"/>
      <c r="H367" s="23"/>
      <c r="I367" s="24"/>
      <c r="J367" s="24"/>
      <c r="K367" s="24"/>
      <c r="L367" s="24"/>
      <c r="M367" s="25"/>
      <c r="N367" s="26"/>
    </row>
    <row r="368" spans="1:14" ht="29.25" customHeight="1" x14ac:dyDescent="0.15">
      <c r="A368" s="39" t="s">
        <v>335</v>
      </c>
      <c r="B368" s="40"/>
      <c r="C368" s="41" t="s">
        <v>336</v>
      </c>
      <c r="D368" s="42" t="s">
        <v>188</v>
      </c>
      <c r="E368" s="43"/>
      <c r="F368" s="43">
        <v>1</v>
      </c>
      <c r="G368" s="44"/>
      <c r="H368" s="43">
        <v>1</v>
      </c>
      <c r="I368" s="45"/>
      <c r="J368" s="46"/>
      <c r="K368" s="45"/>
      <c r="L368" s="45"/>
      <c r="M368" s="47">
        <f>IF(ISNUMBER($K368),IF(ISNUMBER($G368),ROUND($K368*$G368,2),ROUND($K368*$F368,2)),IF(ISNUMBER($G368),ROUND($I368*$G368,2),ROUND($I368*$F368,2)))</f>
        <v>0</v>
      </c>
      <c r="N368" s="26"/>
    </row>
    <row r="369" spans="1:14" ht="14.25" customHeight="1" x14ac:dyDescent="0.15">
      <c r="A369" s="33"/>
      <c r="B369" s="34"/>
      <c r="C369" s="29"/>
      <c r="D369" s="22"/>
      <c r="E369" s="23"/>
      <c r="F369" s="23"/>
      <c r="G369" s="24"/>
      <c r="H369" s="23"/>
      <c r="I369" s="24"/>
      <c r="J369" s="24"/>
      <c r="K369" s="24"/>
      <c r="L369" s="24"/>
      <c r="M369" s="25"/>
      <c r="N369" s="26"/>
    </row>
    <row r="370" spans="1:14" ht="29.25" customHeight="1" x14ac:dyDescent="0.15">
      <c r="A370" s="39" t="s">
        <v>337</v>
      </c>
      <c r="B370" s="40"/>
      <c r="C370" s="41" t="s">
        <v>338</v>
      </c>
      <c r="D370" s="42" t="s">
        <v>188</v>
      </c>
      <c r="E370" s="43"/>
      <c r="F370" s="43">
        <v>2</v>
      </c>
      <c r="G370" s="44"/>
      <c r="H370" s="43">
        <v>1</v>
      </c>
      <c r="I370" s="45"/>
      <c r="J370" s="46"/>
      <c r="K370" s="45"/>
      <c r="L370" s="45"/>
      <c r="M370" s="47">
        <f>IF(ISNUMBER($K370),IF(ISNUMBER($G370),ROUND($K370*$G370,2),ROUND($K370*$F370,2)),IF(ISNUMBER($G370),ROUND($I370*$G370,2),ROUND($I370*$F370,2)))</f>
        <v>0</v>
      </c>
      <c r="N370" s="26"/>
    </row>
    <row r="371" spans="1:14" ht="14.25" customHeight="1" x14ac:dyDescent="0.15">
      <c r="A371" s="33"/>
      <c r="B371" s="34"/>
      <c r="C371" s="29"/>
      <c r="D371" s="22"/>
      <c r="E371" s="23"/>
      <c r="F371" s="23"/>
      <c r="G371" s="24"/>
      <c r="H371" s="23"/>
      <c r="I371" s="24"/>
      <c r="J371" s="24"/>
      <c r="K371" s="24"/>
      <c r="L371" s="24"/>
      <c r="M371" s="25"/>
      <c r="N371" s="26"/>
    </row>
    <row r="372" spans="1:14" ht="29.25" customHeight="1" x14ac:dyDescent="0.15">
      <c r="A372" s="39" t="s">
        <v>339</v>
      </c>
      <c r="B372" s="40"/>
      <c r="C372" s="41" t="s">
        <v>340</v>
      </c>
      <c r="D372" s="42" t="s">
        <v>188</v>
      </c>
      <c r="E372" s="43"/>
      <c r="F372" s="43">
        <v>1</v>
      </c>
      <c r="G372" s="44"/>
      <c r="H372" s="43">
        <v>1</v>
      </c>
      <c r="I372" s="45"/>
      <c r="J372" s="46"/>
      <c r="K372" s="45"/>
      <c r="L372" s="45"/>
      <c r="M372" s="47">
        <f>IF(ISNUMBER($K372),IF(ISNUMBER($G372),ROUND($K372*$G372,2),ROUND($K372*$F372,2)),IF(ISNUMBER($G372),ROUND($I372*$G372,2),ROUND($I372*$F372,2)))</f>
        <v>0</v>
      </c>
      <c r="N372" s="26"/>
    </row>
    <row r="373" spans="1:14" ht="14.25" customHeight="1" x14ac:dyDescent="0.15">
      <c r="A373" s="33"/>
      <c r="B373" s="34"/>
      <c r="C373" s="29"/>
      <c r="D373" s="22"/>
      <c r="E373" s="23"/>
      <c r="F373" s="23"/>
      <c r="G373" s="24"/>
      <c r="H373" s="23"/>
      <c r="I373" s="24"/>
      <c r="J373" s="24"/>
      <c r="K373" s="24"/>
      <c r="L373" s="24"/>
      <c r="M373" s="25"/>
      <c r="N373" s="26"/>
    </row>
    <row r="374" spans="1:14" ht="42" customHeight="1" x14ac:dyDescent="0.15">
      <c r="A374" s="39" t="s">
        <v>341</v>
      </c>
      <c r="B374" s="40"/>
      <c r="C374" s="41" t="s">
        <v>342</v>
      </c>
      <c r="D374" s="42" t="s">
        <v>188</v>
      </c>
      <c r="E374" s="43"/>
      <c r="F374" s="43">
        <v>2</v>
      </c>
      <c r="G374" s="44"/>
      <c r="H374" s="43">
        <v>1</v>
      </c>
      <c r="I374" s="45"/>
      <c r="J374" s="46"/>
      <c r="K374" s="45"/>
      <c r="L374" s="45"/>
      <c r="M374" s="47">
        <f>IF(ISNUMBER($K374),IF(ISNUMBER($G374),ROUND($K374*$G374,2),ROUND($K374*$F374,2)),IF(ISNUMBER($G374),ROUND($I374*$G374,2),ROUND($I374*$F374,2)))</f>
        <v>0</v>
      </c>
      <c r="N374" s="26"/>
    </row>
    <row r="375" spans="1:14" ht="14.25" customHeight="1" x14ac:dyDescent="0.15">
      <c r="A375" s="33"/>
      <c r="B375" s="34"/>
      <c r="C375" s="29"/>
      <c r="D375" s="22"/>
      <c r="E375" s="23"/>
      <c r="F375" s="23"/>
      <c r="G375" s="24"/>
      <c r="H375" s="23"/>
      <c r="I375" s="24"/>
      <c r="J375" s="24"/>
      <c r="K375" s="24"/>
      <c r="L375" s="24"/>
      <c r="M375" s="25"/>
      <c r="N375" s="26"/>
    </row>
    <row r="376" spans="1:14" ht="42" customHeight="1" x14ac:dyDescent="0.15">
      <c r="A376" s="39" t="s">
        <v>343</v>
      </c>
      <c r="B376" s="40"/>
      <c r="C376" s="41" t="s">
        <v>344</v>
      </c>
      <c r="D376" s="42" t="s">
        <v>188</v>
      </c>
      <c r="E376" s="43"/>
      <c r="F376" s="43">
        <v>3</v>
      </c>
      <c r="G376" s="44"/>
      <c r="H376" s="43">
        <v>1</v>
      </c>
      <c r="I376" s="45"/>
      <c r="J376" s="46"/>
      <c r="K376" s="45"/>
      <c r="L376" s="45"/>
      <c r="M376" s="47">
        <f>IF(ISNUMBER($K376),IF(ISNUMBER($G376),ROUND($K376*$G376,2),ROUND($K376*$F376,2)),IF(ISNUMBER($G376),ROUND($I376*$G376,2),ROUND($I376*$F376,2)))</f>
        <v>0</v>
      </c>
      <c r="N376" s="26"/>
    </row>
    <row r="377" spans="1:14" ht="14.25" customHeight="1" x14ac:dyDescent="0.15">
      <c r="A377" s="33"/>
      <c r="B377" s="34"/>
      <c r="C377" s="29"/>
      <c r="D377" s="22"/>
      <c r="E377" s="23"/>
      <c r="F377" s="23"/>
      <c r="G377" s="24"/>
      <c r="H377" s="23"/>
      <c r="I377" s="24"/>
      <c r="J377" s="24"/>
      <c r="K377" s="24"/>
      <c r="L377" s="24"/>
      <c r="M377" s="25"/>
      <c r="N377" s="26"/>
    </row>
    <row r="378" spans="1:14" ht="29.25" customHeight="1" x14ac:dyDescent="0.15">
      <c r="A378" s="39" t="s">
        <v>345</v>
      </c>
      <c r="B378" s="40"/>
      <c r="C378" s="41" t="s">
        <v>346</v>
      </c>
      <c r="D378" s="42" t="s">
        <v>188</v>
      </c>
      <c r="E378" s="43"/>
      <c r="F378" s="43">
        <v>1</v>
      </c>
      <c r="G378" s="44"/>
      <c r="H378" s="43">
        <v>1</v>
      </c>
      <c r="I378" s="45"/>
      <c r="J378" s="46"/>
      <c r="K378" s="45"/>
      <c r="L378" s="45"/>
      <c r="M378" s="47">
        <f>IF(ISNUMBER($K378),IF(ISNUMBER($G378),ROUND($K378*$G378,2),ROUND($K378*$F378,2)),IF(ISNUMBER($G378),ROUND($I378*$G378,2),ROUND($I378*$F378,2)))</f>
        <v>0</v>
      </c>
      <c r="N378" s="26"/>
    </row>
    <row r="379" spans="1:14" ht="14.25" customHeight="1" x14ac:dyDescent="0.15">
      <c r="A379" s="33"/>
      <c r="B379" s="34"/>
      <c r="C379" s="29"/>
      <c r="D379" s="22"/>
      <c r="E379" s="23"/>
      <c r="F379" s="23"/>
      <c r="G379" s="24"/>
      <c r="H379" s="23"/>
      <c r="I379" s="24"/>
      <c r="J379" s="24"/>
      <c r="K379" s="24"/>
      <c r="L379" s="24"/>
      <c r="M379" s="25"/>
      <c r="N379" s="26"/>
    </row>
    <row r="380" spans="1:14" ht="42" customHeight="1" x14ac:dyDescent="0.15">
      <c r="A380" s="39" t="s">
        <v>347</v>
      </c>
      <c r="B380" s="40"/>
      <c r="C380" s="41" t="s">
        <v>348</v>
      </c>
      <c r="D380" s="42" t="s">
        <v>188</v>
      </c>
      <c r="E380" s="43"/>
      <c r="F380" s="43">
        <v>1</v>
      </c>
      <c r="G380" s="44"/>
      <c r="H380" s="43">
        <v>1</v>
      </c>
      <c r="I380" s="45"/>
      <c r="J380" s="46"/>
      <c r="K380" s="45"/>
      <c r="L380" s="45"/>
      <c r="M380" s="47">
        <f>IF(ISNUMBER($K380),IF(ISNUMBER($G380),ROUND($K380*$G380,2),ROUND($K380*$F380,2)),IF(ISNUMBER($G380),ROUND($I380*$G380,2),ROUND($I380*$F380,2)))</f>
        <v>0</v>
      </c>
      <c r="N380" s="26"/>
    </row>
    <row r="381" spans="1:14" ht="14.25" customHeight="1" x14ac:dyDescent="0.15">
      <c r="A381" s="33"/>
      <c r="B381" s="34"/>
      <c r="C381" s="29"/>
      <c r="D381" s="22"/>
      <c r="E381" s="23"/>
      <c r="F381" s="23"/>
      <c r="G381" s="24"/>
      <c r="H381" s="23"/>
      <c r="I381" s="24"/>
      <c r="J381" s="24"/>
      <c r="K381" s="24"/>
      <c r="L381" s="24"/>
      <c r="M381" s="25"/>
      <c r="N381" s="26"/>
    </row>
    <row r="382" spans="1:14" ht="29.25" customHeight="1" x14ac:dyDescent="0.15">
      <c r="A382" s="39" t="s">
        <v>349</v>
      </c>
      <c r="B382" s="40"/>
      <c r="C382" s="41" t="s">
        <v>350</v>
      </c>
      <c r="D382" s="42" t="s">
        <v>188</v>
      </c>
      <c r="E382" s="43"/>
      <c r="F382" s="43">
        <v>1</v>
      </c>
      <c r="G382" s="44"/>
      <c r="H382" s="43">
        <v>1</v>
      </c>
      <c r="I382" s="45"/>
      <c r="J382" s="46"/>
      <c r="K382" s="45"/>
      <c r="L382" s="45"/>
      <c r="M382" s="47">
        <f>IF(ISNUMBER($K382),IF(ISNUMBER($G382),ROUND($K382*$G382,2),ROUND($K382*$F382,2)),IF(ISNUMBER($G382),ROUND($I382*$G382,2),ROUND($I382*$F382,2)))</f>
        <v>0</v>
      </c>
      <c r="N382" s="26"/>
    </row>
    <row r="383" spans="1:14" ht="14.25" customHeight="1" x14ac:dyDescent="0.15">
      <c r="A383" s="33"/>
      <c r="B383" s="34"/>
      <c r="C383" s="29"/>
      <c r="D383" s="22"/>
      <c r="E383" s="23"/>
      <c r="F383" s="23"/>
      <c r="G383" s="24"/>
      <c r="H383" s="23"/>
      <c r="I383" s="24"/>
      <c r="J383" s="24"/>
      <c r="K383" s="24"/>
      <c r="L383" s="24"/>
      <c r="M383" s="25"/>
      <c r="N383" s="26"/>
    </row>
    <row r="384" spans="1:14" ht="31.5" customHeight="1" x14ac:dyDescent="0.15">
      <c r="A384" s="103" t="s">
        <v>351</v>
      </c>
      <c r="B384" s="104"/>
      <c r="C384" s="104"/>
      <c r="D384" s="104"/>
      <c r="E384" s="104"/>
      <c r="F384" s="104"/>
      <c r="G384" s="104"/>
      <c r="H384" s="104"/>
      <c r="I384" s="104"/>
      <c r="M384" s="50">
        <f>M$364+M$366+M$368+M$370+M$372+M$374+M$376+M$378+M$380+M$382</f>
        <v>0</v>
      </c>
      <c r="N384" s="51"/>
    </row>
    <row r="385" spans="1:14" ht="16.5" customHeight="1" x14ac:dyDescent="0.15">
      <c r="A385" s="36" t="s">
        <v>352</v>
      </c>
      <c r="B385" s="37"/>
      <c r="C385" s="38" t="s">
        <v>353</v>
      </c>
      <c r="D385" s="42" t="s">
        <v>188</v>
      </c>
      <c r="E385" s="43"/>
      <c r="F385" s="43">
        <v>0</v>
      </c>
      <c r="G385" s="44"/>
      <c r="H385" s="43">
        <v>1</v>
      </c>
      <c r="I385" s="45"/>
      <c r="J385" s="46"/>
      <c r="K385" s="45"/>
      <c r="L385" s="45"/>
      <c r="M385" s="47">
        <f>IF(ISNUMBER($K385),IF(ISNUMBER($G385),ROUND($K385*$G385,2),ROUND($K385*$F385,2)),IF(ISNUMBER($G385),ROUND($I385*$G385,2),ROUND($I385*$F385,2)))</f>
        <v>0</v>
      </c>
      <c r="N385" s="26"/>
    </row>
    <row r="386" spans="1:14" ht="46.5" hidden="1" customHeight="1" x14ac:dyDescent="0.15">
      <c r="A386" s="48"/>
      <c r="C386" s="49" t="s">
        <v>354</v>
      </c>
    </row>
    <row r="387" spans="1:14" ht="36.75" hidden="1" customHeight="1" x14ac:dyDescent="0.15">
      <c r="A387" s="48"/>
      <c r="C387" s="49" t="s">
        <v>355</v>
      </c>
    </row>
    <row r="388" spans="1:14" ht="36.75" hidden="1" customHeight="1" x14ac:dyDescent="0.15">
      <c r="A388" s="48"/>
      <c r="C388" s="49" t="s">
        <v>356</v>
      </c>
    </row>
    <row r="389" spans="1:14" ht="27" hidden="1" customHeight="1" x14ac:dyDescent="0.15">
      <c r="A389" s="48"/>
      <c r="C389" s="49" t="s">
        <v>357</v>
      </c>
    </row>
    <row r="390" spans="1:14" ht="27" hidden="1" customHeight="1" x14ac:dyDescent="0.15">
      <c r="A390" s="48"/>
      <c r="C390" s="49" t="s">
        <v>358</v>
      </c>
    </row>
    <row r="391" spans="1:14" ht="27" hidden="1" customHeight="1" x14ac:dyDescent="0.15">
      <c r="A391" s="48"/>
      <c r="C391" s="49" t="s">
        <v>359</v>
      </c>
    </row>
    <row r="392" spans="1:14" ht="27" hidden="1" customHeight="1" x14ac:dyDescent="0.15">
      <c r="A392" s="48"/>
      <c r="C392" s="49" t="s">
        <v>360</v>
      </c>
    </row>
    <row r="393" spans="1:14" ht="27" hidden="1" customHeight="1" x14ac:dyDescent="0.15">
      <c r="A393" s="48"/>
      <c r="C393" s="49" t="s">
        <v>361</v>
      </c>
    </row>
    <row r="394" spans="1:14" ht="17.25" hidden="1" customHeight="1" x14ac:dyDescent="0.15">
      <c r="A394" s="48"/>
      <c r="C394" s="49" t="s">
        <v>362</v>
      </c>
    </row>
    <row r="395" spans="1:14" ht="17.25" hidden="1" customHeight="1" x14ac:dyDescent="0.15">
      <c r="A395" s="48"/>
      <c r="C395" s="49" t="s">
        <v>363</v>
      </c>
    </row>
    <row r="396" spans="1:14" ht="27" hidden="1" customHeight="1" x14ac:dyDescent="0.15">
      <c r="A396" s="48"/>
      <c r="C396" s="49" t="s">
        <v>364</v>
      </c>
    </row>
    <row r="397" spans="1:14" ht="27" hidden="1" customHeight="1" x14ac:dyDescent="0.15">
      <c r="A397" s="48"/>
      <c r="C397" s="49" t="s">
        <v>365</v>
      </c>
    </row>
    <row r="398" spans="1:14" ht="27" hidden="1" customHeight="1" x14ac:dyDescent="0.15">
      <c r="A398" s="48"/>
      <c r="C398" s="49" t="s">
        <v>366</v>
      </c>
    </row>
    <row r="399" spans="1:14" ht="33" customHeight="1" x14ac:dyDescent="0.15">
      <c r="A399" s="52" t="s">
        <v>76</v>
      </c>
      <c r="B399" s="53"/>
      <c r="C399" s="54" t="s">
        <v>367</v>
      </c>
      <c r="D399" s="55"/>
      <c r="F399" s="55"/>
      <c r="G399" s="56"/>
      <c r="H399" s="55"/>
      <c r="I399" s="57"/>
      <c r="M399" s="58"/>
      <c r="N399" s="59"/>
    </row>
    <row r="400" spans="1:14" ht="20.25" customHeight="1" x14ac:dyDescent="0.15">
      <c r="A400" s="52"/>
      <c r="B400" s="53"/>
      <c r="C400" s="54" t="s">
        <v>368</v>
      </c>
      <c r="D400" s="55"/>
      <c r="F400" s="55"/>
      <c r="G400" s="56"/>
      <c r="H400" s="55"/>
      <c r="I400" s="57"/>
      <c r="M400" s="58"/>
      <c r="N400" s="59"/>
    </row>
    <row r="401" spans="1:14" ht="14.25" customHeight="1" x14ac:dyDescent="0.15">
      <c r="A401" s="33"/>
      <c r="B401" s="34"/>
      <c r="C401" s="35"/>
      <c r="D401" s="22"/>
      <c r="E401" s="23"/>
      <c r="F401" s="23"/>
      <c r="G401" s="24"/>
      <c r="H401" s="23"/>
      <c r="I401" s="24"/>
      <c r="J401" s="24"/>
      <c r="K401" s="24"/>
      <c r="L401" s="24"/>
      <c r="M401" s="25"/>
      <c r="N401" s="26"/>
    </row>
    <row r="402" spans="1:14" ht="29.25" customHeight="1" x14ac:dyDescent="0.15">
      <c r="A402" s="39" t="s">
        <v>369</v>
      </c>
      <c r="B402" s="40"/>
      <c r="C402" s="41" t="s">
        <v>370</v>
      </c>
      <c r="D402" s="42" t="s">
        <v>188</v>
      </c>
      <c r="E402" s="43"/>
      <c r="F402" s="43">
        <v>2</v>
      </c>
      <c r="G402" s="44"/>
      <c r="H402" s="43">
        <v>1</v>
      </c>
      <c r="I402" s="45"/>
      <c r="J402" s="46"/>
      <c r="K402" s="45"/>
      <c r="L402" s="45"/>
      <c r="M402" s="47">
        <f>IF(ISNUMBER($K402),IF(ISNUMBER($G402),ROUND($K402*$G402,2),ROUND($K402*$F402,2)),IF(ISNUMBER($G402),ROUND($I402*$G402,2),ROUND($I402*$F402,2)))</f>
        <v>0</v>
      </c>
      <c r="N402" s="26"/>
    </row>
    <row r="403" spans="1:14" ht="14.25" customHeight="1" x14ac:dyDescent="0.15">
      <c r="A403" s="33"/>
      <c r="B403" s="34"/>
      <c r="C403" s="29"/>
      <c r="D403" s="22"/>
      <c r="E403" s="23"/>
      <c r="F403" s="23"/>
      <c r="G403" s="24"/>
      <c r="H403" s="23"/>
      <c r="I403" s="24"/>
      <c r="J403" s="24"/>
      <c r="K403" s="24"/>
      <c r="L403" s="24"/>
      <c r="M403" s="25"/>
      <c r="N403" s="26"/>
    </row>
    <row r="404" spans="1:14" ht="29.25" customHeight="1" x14ac:dyDescent="0.15">
      <c r="A404" s="39" t="s">
        <v>371</v>
      </c>
      <c r="B404" s="40"/>
      <c r="C404" s="41" t="s">
        <v>372</v>
      </c>
      <c r="D404" s="42" t="s">
        <v>188</v>
      </c>
      <c r="E404" s="43"/>
      <c r="F404" s="43">
        <v>1</v>
      </c>
      <c r="G404" s="44"/>
      <c r="H404" s="43">
        <v>1</v>
      </c>
      <c r="I404" s="45"/>
      <c r="J404" s="46"/>
      <c r="K404" s="45"/>
      <c r="L404" s="45"/>
      <c r="M404" s="47">
        <f>IF(ISNUMBER($K404),IF(ISNUMBER($G404),ROUND($K404*$G404,2),ROUND($K404*$F404,2)),IF(ISNUMBER($G404),ROUND($I404*$G404,2),ROUND($I404*$F404,2)))</f>
        <v>0</v>
      </c>
      <c r="N404" s="26"/>
    </row>
    <row r="405" spans="1:14" ht="14.25" customHeight="1" x14ac:dyDescent="0.15">
      <c r="A405" s="33"/>
      <c r="B405" s="34"/>
      <c r="C405" s="29"/>
      <c r="D405" s="22"/>
      <c r="E405" s="23"/>
      <c r="F405" s="23"/>
      <c r="G405" s="24"/>
      <c r="H405" s="23"/>
      <c r="I405" s="24"/>
      <c r="J405" s="24"/>
      <c r="K405" s="24"/>
      <c r="L405" s="24"/>
      <c r="M405" s="25"/>
      <c r="N405" s="26"/>
    </row>
    <row r="406" spans="1:14" ht="29.25" customHeight="1" x14ac:dyDescent="0.15">
      <c r="A406" s="39" t="s">
        <v>373</v>
      </c>
      <c r="B406" s="40"/>
      <c r="C406" s="41" t="s">
        <v>374</v>
      </c>
      <c r="D406" s="42" t="s">
        <v>188</v>
      </c>
      <c r="E406" s="43"/>
      <c r="F406" s="43">
        <v>1</v>
      </c>
      <c r="G406" s="44"/>
      <c r="H406" s="43">
        <v>1</v>
      </c>
      <c r="I406" s="45"/>
      <c r="J406" s="46"/>
      <c r="K406" s="45"/>
      <c r="L406" s="45"/>
      <c r="M406" s="47">
        <f>IF(ISNUMBER($K406),IF(ISNUMBER($G406),ROUND($K406*$G406,2),ROUND($K406*$F406,2)),IF(ISNUMBER($G406),ROUND($I406*$G406,2),ROUND($I406*$F406,2)))</f>
        <v>0</v>
      </c>
      <c r="N406" s="26"/>
    </row>
    <row r="407" spans="1:14" ht="14.25" customHeight="1" x14ac:dyDescent="0.15">
      <c r="A407" s="33"/>
      <c r="B407" s="34"/>
      <c r="C407" s="29"/>
      <c r="D407" s="22"/>
      <c r="E407" s="23"/>
      <c r="F407" s="23"/>
      <c r="G407" s="24"/>
      <c r="H407" s="23"/>
      <c r="I407" s="24"/>
      <c r="J407" s="24"/>
      <c r="K407" s="24"/>
      <c r="L407" s="24"/>
      <c r="M407" s="25"/>
      <c r="N407" s="26"/>
    </row>
    <row r="408" spans="1:14" ht="31.5" customHeight="1" x14ac:dyDescent="0.15">
      <c r="A408" s="103" t="s">
        <v>375</v>
      </c>
      <c r="B408" s="104"/>
      <c r="C408" s="104"/>
      <c r="D408" s="104"/>
      <c r="E408" s="104"/>
      <c r="F408" s="104"/>
      <c r="G408" s="104"/>
      <c r="H408" s="104"/>
      <c r="I408" s="104"/>
      <c r="M408" s="50">
        <f>M$402+M$404+M$406</f>
        <v>0</v>
      </c>
      <c r="N408" s="51"/>
    </row>
    <row r="409" spans="1:14" ht="45" customHeight="1" x14ac:dyDescent="0.15">
      <c r="A409" s="100" t="s">
        <v>376</v>
      </c>
      <c r="B409" s="101"/>
      <c r="C409" s="101"/>
      <c r="D409" s="101"/>
      <c r="E409" s="101"/>
      <c r="F409" s="101"/>
      <c r="G409" s="101"/>
      <c r="H409" s="101"/>
      <c r="I409" s="102"/>
      <c r="M409" s="60">
        <f>M$334+M$364+M$366+M$368+M$370+M$372+M$374+M$376+M$378+M$380+M$382+M$385+M$402+M$404+M$406</f>
        <v>0</v>
      </c>
      <c r="N409" s="61"/>
    </row>
    <row r="410" spans="1:14" ht="21" customHeight="1" x14ac:dyDescent="0.15">
      <c r="A410" s="30" t="s">
        <v>377</v>
      </c>
      <c r="B410" s="31"/>
      <c r="C410" s="32" t="s">
        <v>378</v>
      </c>
      <c r="D410" s="22"/>
      <c r="E410" s="23"/>
      <c r="F410" s="23"/>
      <c r="G410" s="24"/>
      <c r="H410" s="23"/>
      <c r="I410" s="24"/>
      <c r="J410" s="24"/>
      <c r="K410" s="24"/>
      <c r="L410" s="24"/>
      <c r="M410" s="25"/>
      <c r="N410" s="26"/>
    </row>
    <row r="411" spans="1:14" ht="14.25" customHeight="1" x14ac:dyDescent="0.15">
      <c r="A411" s="33"/>
      <c r="B411" s="34"/>
      <c r="C411" s="35"/>
      <c r="D411" s="22"/>
      <c r="E411" s="23"/>
      <c r="F411" s="23"/>
      <c r="G411" s="24"/>
      <c r="H411" s="23"/>
      <c r="I411" s="24"/>
      <c r="J411" s="24"/>
      <c r="K411" s="24"/>
      <c r="L411" s="24"/>
      <c r="M411" s="25"/>
      <c r="N411" s="26"/>
    </row>
    <row r="412" spans="1:14" ht="16.5" customHeight="1" x14ac:dyDescent="0.15">
      <c r="A412" s="36" t="s">
        <v>379</v>
      </c>
      <c r="B412" s="37"/>
      <c r="C412" s="38" t="s">
        <v>380</v>
      </c>
      <c r="D412" s="42" t="s">
        <v>381</v>
      </c>
      <c r="E412" s="65"/>
      <c r="F412" s="65">
        <v>25.71</v>
      </c>
      <c r="G412" s="66"/>
      <c r="H412" s="43">
        <v>1</v>
      </c>
      <c r="I412" s="45"/>
      <c r="J412" s="46"/>
      <c r="K412" s="45"/>
      <c r="L412" s="45"/>
      <c r="M412" s="47">
        <f>IF(ISNUMBER($K412),IF(ISNUMBER($G412),ROUND($K412*$G412,2),ROUND($K412*$F412,2)),IF(ISNUMBER($G412),ROUND($I412*$G412,2),ROUND($I412*$F412,2)))</f>
        <v>0</v>
      </c>
      <c r="N412" s="26"/>
    </row>
    <row r="413" spans="1:14" ht="36.75" hidden="1" customHeight="1" x14ac:dyDescent="0.15">
      <c r="A413" s="48"/>
      <c r="C413" s="49" t="s">
        <v>382</v>
      </c>
    </row>
    <row r="414" spans="1:14" ht="27" hidden="1" customHeight="1" x14ac:dyDescent="0.15">
      <c r="A414" s="48"/>
      <c r="C414" s="49" t="s">
        <v>383</v>
      </c>
    </row>
    <row r="415" spans="1:14" ht="36.75" hidden="1" customHeight="1" x14ac:dyDescent="0.15">
      <c r="A415" s="48"/>
      <c r="C415" s="49" t="s">
        <v>384</v>
      </c>
    </row>
    <row r="416" spans="1:14" ht="27" hidden="1" customHeight="1" x14ac:dyDescent="0.15">
      <c r="A416" s="48"/>
      <c r="C416" s="49" t="s">
        <v>385</v>
      </c>
    </row>
    <row r="417" spans="1:14" ht="36.75" hidden="1" customHeight="1" x14ac:dyDescent="0.15">
      <c r="A417" s="48"/>
      <c r="C417" s="49" t="s">
        <v>386</v>
      </c>
    </row>
    <row r="418" spans="1:14" ht="17.25" hidden="1" customHeight="1" x14ac:dyDescent="0.15">
      <c r="A418" s="48"/>
      <c r="C418" s="49" t="s">
        <v>387</v>
      </c>
    </row>
    <row r="419" spans="1:14" ht="27" hidden="1" customHeight="1" x14ac:dyDescent="0.15">
      <c r="A419" s="48"/>
      <c r="C419" s="49" t="s">
        <v>388</v>
      </c>
    </row>
    <row r="420" spans="1:14" ht="17.25" hidden="1" customHeight="1" x14ac:dyDescent="0.15">
      <c r="A420" s="48"/>
      <c r="C420" s="49" t="s">
        <v>389</v>
      </c>
    </row>
    <row r="421" spans="1:14" ht="56.25" hidden="1" customHeight="1" x14ac:dyDescent="0.15">
      <c r="A421" s="48"/>
      <c r="C421" s="49" t="s">
        <v>390</v>
      </c>
    </row>
    <row r="422" spans="1:14" ht="27" hidden="1" customHeight="1" x14ac:dyDescent="0.15">
      <c r="A422" s="48"/>
      <c r="C422" s="49" t="s">
        <v>391</v>
      </c>
    </row>
    <row r="423" spans="1:14" ht="17.25" hidden="1" customHeight="1" x14ac:dyDescent="0.15">
      <c r="A423" s="48"/>
      <c r="C423" s="49" t="s">
        <v>392</v>
      </c>
    </row>
    <row r="424" spans="1:14" ht="33" customHeight="1" x14ac:dyDescent="0.15">
      <c r="A424" s="52" t="s">
        <v>76</v>
      </c>
      <c r="B424" s="53"/>
      <c r="C424" s="54" t="s">
        <v>393</v>
      </c>
      <c r="D424" s="55"/>
      <c r="F424" s="55"/>
      <c r="G424" s="56"/>
      <c r="H424" s="55"/>
      <c r="I424" s="57"/>
      <c r="M424" s="58"/>
      <c r="N424" s="59"/>
    </row>
    <row r="425" spans="1:14" ht="14.25" customHeight="1" x14ac:dyDescent="0.15">
      <c r="A425" s="33"/>
      <c r="B425" s="34"/>
      <c r="C425" s="35"/>
      <c r="D425" s="22"/>
      <c r="E425" s="23"/>
      <c r="F425" s="23"/>
      <c r="G425" s="24"/>
      <c r="H425" s="23"/>
      <c r="I425" s="24"/>
      <c r="J425" s="24"/>
      <c r="K425" s="24"/>
      <c r="L425" s="24"/>
      <c r="M425" s="25"/>
      <c r="N425" s="26"/>
    </row>
    <row r="426" spans="1:14" ht="16.5" customHeight="1" x14ac:dyDescent="0.15">
      <c r="A426" s="36" t="s">
        <v>394</v>
      </c>
      <c r="B426" s="37"/>
      <c r="C426" s="38" t="s">
        <v>395</v>
      </c>
      <c r="D426" s="42" t="s">
        <v>381</v>
      </c>
      <c r="E426" s="65"/>
      <c r="F426" s="65">
        <v>3.6</v>
      </c>
      <c r="G426" s="66"/>
      <c r="H426" s="43">
        <v>1</v>
      </c>
      <c r="I426" s="45"/>
      <c r="J426" s="46"/>
      <c r="K426" s="45"/>
      <c r="L426" s="45"/>
      <c r="M426" s="47">
        <f>IF(ISNUMBER($K426),IF(ISNUMBER($G426),ROUND($K426*$G426,2),ROUND($K426*$F426,2)),IF(ISNUMBER($G426),ROUND($I426*$G426,2),ROUND($I426*$F426,2)))</f>
        <v>0</v>
      </c>
      <c r="N426" s="26"/>
    </row>
    <row r="427" spans="1:14" ht="27" hidden="1" customHeight="1" x14ac:dyDescent="0.15">
      <c r="A427" s="48"/>
      <c r="C427" s="49" t="s">
        <v>396</v>
      </c>
    </row>
    <row r="428" spans="1:14" ht="56.25" hidden="1" customHeight="1" x14ac:dyDescent="0.15">
      <c r="A428" s="48"/>
      <c r="C428" s="49" t="s">
        <v>397</v>
      </c>
    </row>
    <row r="429" spans="1:14" ht="36.75" hidden="1" customHeight="1" x14ac:dyDescent="0.15">
      <c r="A429" s="48"/>
      <c r="C429" s="49" t="s">
        <v>398</v>
      </c>
    </row>
    <row r="430" spans="1:14" ht="36.75" hidden="1" customHeight="1" x14ac:dyDescent="0.15">
      <c r="A430" s="48"/>
      <c r="C430" s="49" t="s">
        <v>399</v>
      </c>
    </row>
    <row r="431" spans="1:14" ht="46.5" hidden="1" customHeight="1" x14ac:dyDescent="0.15">
      <c r="A431" s="48"/>
      <c r="C431" s="49" t="s">
        <v>400</v>
      </c>
    </row>
    <row r="432" spans="1:14" ht="27" hidden="1" customHeight="1" x14ac:dyDescent="0.15">
      <c r="A432" s="48"/>
      <c r="C432" s="49" t="s">
        <v>401</v>
      </c>
    </row>
    <row r="433" spans="1:14" ht="27" hidden="1" customHeight="1" x14ac:dyDescent="0.15">
      <c r="A433" s="48"/>
      <c r="C433" s="49" t="s">
        <v>402</v>
      </c>
    </row>
    <row r="434" spans="1:14" ht="27" hidden="1" customHeight="1" x14ac:dyDescent="0.15">
      <c r="A434" s="48"/>
      <c r="C434" s="49" t="s">
        <v>403</v>
      </c>
    </row>
    <row r="435" spans="1:14" ht="36.75" hidden="1" customHeight="1" x14ac:dyDescent="0.15">
      <c r="A435" s="48"/>
      <c r="C435" s="49" t="s">
        <v>404</v>
      </c>
    </row>
    <row r="436" spans="1:14" ht="27" hidden="1" customHeight="1" x14ac:dyDescent="0.15">
      <c r="A436" s="48"/>
      <c r="C436" s="49" t="s">
        <v>405</v>
      </c>
    </row>
    <row r="437" spans="1:14" ht="27" hidden="1" customHeight="1" x14ac:dyDescent="0.15">
      <c r="A437" s="48"/>
      <c r="C437" s="49" t="s">
        <v>406</v>
      </c>
    </row>
    <row r="438" spans="1:14" ht="46.5" hidden="1" customHeight="1" x14ac:dyDescent="0.15">
      <c r="A438" s="48"/>
      <c r="C438" s="49" t="s">
        <v>407</v>
      </c>
    </row>
    <row r="439" spans="1:14" ht="17.25" hidden="1" customHeight="1" x14ac:dyDescent="0.15">
      <c r="A439" s="48"/>
      <c r="C439" s="49" t="s">
        <v>392</v>
      </c>
    </row>
    <row r="440" spans="1:14" ht="45.75" customHeight="1" x14ac:dyDescent="0.15">
      <c r="A440" s="52" t="s">
        <v>76</v>
      </c>
      <c r="B440" s="53"/>
      <c r="C440" s="54" t="s">
        <v>408</v>
      </c>
      <c r="D440" s="55"/>
      <c r="F440" s="55"/>
      <c r="G440" s="56"/>
      <c r="H440" s="55"/>
      <c r="I440" s="57"/>
      <c r="M440" s="58"/>
      <c r="N440" s="59"/>
    </row>
    <row r="441" spans="1:14" ht="14.25" customHeight="1" x14ac:dyDescent="0.15">
      <c r="A441" s="33"/>
      <c r="B441" s="34"/>
      <c r="C441" s="35"/>
      <c r="D441" s="22"/>
      <c r="E441" s="23"/>
      <c r="F441" s="23"/>
      <c r="G441" s="24"/>
      <c r="H441" s="23"/>
      <c r="I441" s="24"/>
      <c r="J441" s="24"/>
      <c r="K441" s="24"/>
      <c r="L441" s="24"/>
      <c r="M441" s="25"/>
      <c r="N441" s="26"/>
    </row>
    <row r="442" spans="1:14" ht="45" customHeight="1" x14ac:dyDescent="0.15">
      <c r="A442" s="100" t="s">
        <v>409</v>
      </c>
      <c r="B442" s="101"/>
      <c r="C442" s="101"/>
      <c r="D442" s="101"/>
      <c r="E442" s="101"/>
      <c r="F442" s="101"/>
      <c r="G442" s="101"/>
      <c r="H442" s="101"/>
      <c r="I442" s="102"/>
      <c r="M442" s="60">
        <f>M$412+M$426</f>
        <v>0</v>
      </c>
      <c r="N442" s="61"/>
    </row>
    <row r="443" spans="1:14" ht="21" customHeight="1" x14ac:dyDescent="0.15">
      <c r="A443" s="30" t="s">
        <v>410</v>
      </c>
      <c r="B443" s="31"/>
      <c r="C443" s="32" t="s">
        <v>411</v>
      </c>
      <c r="D443" s="22"/>
      <c r="E443" s="23"/>
      <c r="F443" s="23"/>
      <c r="G443" s="24"/>
      <c r="H443" s="23"/>
      <c r="I443" s="24"/>
      <c r="J443" s="24"/>
      <c r="K443" s="24"/>
      <c r="L443" s="24"/>
      <c r="M443" s="25"/>
      <c r="N443" s="26"/>
    </row>
    <row r="444" spans="1:14" ht="14.25" customHeight="1" x14ac:dyDescent="0.15">
      <c r="A444" s="33"/>
      <c r="B444" s="34"/>
      <c r="C444" s="35"/>
      <c r="D444" s="22"/>
      <c r="E444" s="23"/>
      <c r="F444" s="23"/>
      <c r="G444" s="24"/>
      <c r="H444" s="23"/>
      <c r="I444" s="24"/>
      <c r="J444" s="24"/>
      <c r="K444" s="24"/>
      <c r="L444" s="24"/>
      <c r="M444" s="25"/>
      <c r="N444" s="26"/>
    </row>
    <row r="445" spans="1:14" ht="16.5" customHeight="1" x14ac:dyDescent="0.15">
      <c r="A445" s="36" t="s">
        <v>412</v>
      </c>
      <c r="B445" s="37"/>
      <c r="C445" s="38" t="s">
        <v>413</v>
      </c>
      <c r="D445" s="42" t="s">
        <v>188</v>
      </c>
      <c r="E445" s="43"/>
      <c r="F445" s="43">
        <v>1</v>
      </c>
      <c r="G445" s="44"/>
      <c r="H445" s="43">
        <v>1</v>
      </c>
      <c r="I445" s="45"/>
      <c r="J445" s="46"/>
      <c r="K445" s="45"/>
      <c r="L445" s="45"/>
      <c r="M445" s="47">
        <f>IF(ISNUMBER($K445),IF(ISNUMBER($G445),ROUND($K445*$G445,2),ROUND($K445*$F445,2)),IF(ISNUMBER($G445),ROUND($I445*$G445,2),ROUND($I445*$F445,2)))</f>
        <v>0</v>
      </c>
      <c r="N445" s="26"/>
    </row>
    <row r="446" spans="1:14" ht="46.5" hidden="1" customHeight="1" x14ac:dyDescent="0.15">
      <c r="A446" s="48"/>
      <c r="C446" s="49" t="s">
        <v>414</v>
      </c>
    </row>
    <row r="447" spans="1:14" ht="27" hidden="1" customHeight="1" x14ac:dyDescent="0.15">
      <c r="A447" s="48"/>
      <c r="C447" s="49" t="s">
        <v>415</v>
      </c>
    </row>
    <row r="448" spans="1:14" ht="17.25" hidden="1" customHeight="1" x14ac:dyDescent="0.15">
      <c r="A448" s="48"/>
      <c r="C448" s="49" t="s">
        <v>416</v>
      </c>
    </row>
    <row r="449" spans="1:14" ht="36.75" hidden="1" customHeight="1" x14ac:dyDescent="0.15">
      <c r="A449" s="48"/>
      <c r="C449" s="49" t="s">
        <v>417</v>
      </c>
    </row>
    <row r="450" spans="1:14" ht="27" hidden="1" customHeight="1" x14ac:dyDescent="0.15">
      <c r="A450" s="48"/>
      <c r="C450" s="49" t="s">
        <v>418</v>
      </c>
    </row>
    <row r="451" spans="1:14" ht="17.25" hidden="1" customHeight="1" x14ac:dyDescent="0.15">
      <c r="A451" s="48"/>
      <c r="C451" s="49" t="s">
        <v>419</v>
      </c>
    </row>
    <row r="452" spans="1:14" ht="17.25" hidden="1" customHeight="1" x14ac:dyDescent="0.15">
      <c r="A452" s="48"/>
      <c r="C452" s="49" t="s">
        <v>420</v>
      </c>
    </row>
    <row r="453" spans="1:14" ht="17.25" hidden="1" customHeight="1" x14ac:dyDescent="0.15">
      <c r="A453" s="48"/>
      <c r="C453" s="49" t="s">
        <v>421</v>
      </c>
    </row>
    <row r="454" spans="1:14" ht="33" customHeight="1" x14ac:dyDescent="0.15">
      <c r="A454" s="52" t="s">
        <v>76</v>
      </c>
      <c r="B454" s="53"/>
      <c r="C454" s="54" t="s">
        <v>456</v>
      </c>
      <c r="D454" s="55"/>
      <c r="F454" s="55"/>
      <c r="G454" s="56"/>
      <c r="H454" s="55"/>
      <c r="I454" s="57"/>
      <c r="M454" s="58"/>
      <c r="N454" s="59"/>
    </row>
    <row r="455" spans="1:14" ht="14.25" customHeight="1" x14ac:dyDescent="0.15">
      <c r="A455" s="33"/>
      <c r="B455" s="34"/>
      <c r="C455" s="35"/>
      <c r="D455" s="22"/>
      <c r="E455" s="23"/>
      <c r="F455" s="23"/>
      <c r="G455" s="24"/>
      <c r="H455" s="23"/>
      <c r="I455" s="24"/>
      <c r="J455" s="24"/>
      <c r="K455" s="24"/>
      <c r="L455" s="24"/>
      <c r="M455" s="25"/>
      <c r="N455" s="26"/>
    </row>
    <row r="456" spans="1:14" ht="16.5" customHeight="1" x14ac:dyDescent="0.15">
      <c r="A456" s="36" t="s">
        <v>422</v>
      </c>
      <c r="B456" s="37"/>
      <c r="C456" s="38" t="s">
        <v>423</v>
      </c>
      <c r="D456" s="42" t="s">
        <v>188</v>
      </c>
      <c r="E456" s="43"/>
      <c r="F456" s="43">
        <v>20</v>
      </c>
      <c r="G456" s="44"/>
      <c r="H456" s="43">
        <v>1</v>
      </c>
      <c r="I456" s="45"/>
      <c r="J456" s="46"/>
      <c r="K456" s="45"/>
      <c r="L456" s="45"/>
      <c r="M456" s="47">
        <f>IF(ISNUMBER($K456),IF(ISNUMBER($G456),ROUND($K456*$G456,2),ROUND($K456*$F456,2)),IF(ISNUMBER($G456),ROUND($I456*$G456,2),ROUND($I456*$F456,2)))</f>
        <v>0</v>
      </c>
      <c r="N456" s="26"/>
    </row>
    <row r="457" spans="1:14" ht="46.5" hidden="1" customHeight="1" x14ac:dyDescent="0.15">
      <c r="A457" s="48"/>
      <c r="C457" s="49" t="s">
        <v>424</v>
      </c>
    </row>
    <row r="458" spans="1:14" ht="17.25" hidden="1" customHeight="1" x14ac:dyDescent="0.15">
      <c r="A458" s="48"/>
      <c r="C458" s="49" t="s">
        <v>425</v>
      </c>
    </row>
    <row r="459" spans="1:14" ht="33" customHeight="1" x14ac:dyDescent="0.15">
      <c r="A459" s="52" t="s">
        <v>76</v>
      </c>
      <c r="B459" s="53"/>
      <c r="C459" s="54" t="s">
        <v>426</v>
      </c>
      <c r="D459" s="55"/>
      <c r="F459" s="55"/>
      <c r="G459" s="56"/>
      <c r="H459" s="55"/>
      <c r="I459" s="57"/>
      <c r="M459" s="58"/>
      <c r="N459" s="59"/>
    </row>
    <row r="460" spans="1:14" ht="14.25" customHeight="1" x14ac:dyDescent="0.15">
      <c r="A460" s="33"/>
      <c r="B460" s="34"/>
      <c r="C460" s="35"/>
      <c r="D460" s="22"/>
      <c r="E460" s="23"/>
      <c r="F460" s="23"/>
      <c r="G460" s="24"/>
      <c r="H460" s="23"/>
      <c r="I460" s="24"/>
      <c r="J460" s="24"/>
      <c r="K460" s="24"/>
      <c r="L460" s="24"/>
      <c r="M460" s="25"/>
      <c r="N460" s="26"/>
    </row>
    <row r="461" spans="1:14" ht="16.5" customHeight="1" x14ac:dyDescent="0.15">
      <c r="A461" s="36" t="s">
        <v>427</v>
      </c>
      <c r="B461" s="37"/>
      <c r="C461" s="38" t="s">
        <v>428</v>
      </c>
      <c r="D461" s="22"/>
      <c r="E461" s="23"/>
      <c r="F461" s="23"/>
      <c r="G461" s="24"/>
      <c r="H461" s="23"/>
      <c r="I461" s="24"/>
      <c r="J461" s="24"/>
      <c r="K461" s="24"/>
      <c r="L461" s="24"/>
      <c r="M461" s="25"/>
      <c r="N461" s="26"/>
    </row>
    <row r="462" spans="1:14" ht="14.25" customHeight="1" x14ac:dyDescent="0.15">
      <c r="A462" s="33"/>
      <c r="B462" s="34"/>
      <c r="C462" s="35"/>
      <c r="D462" s="22"/>
      <c r="E462" s="23"/>
      <c r="F462" s="23"/>
      <c r="G462" s="24"/>
      <c r="H462" s="23"/>
      <c r="I462" s="24"/>
      <c r="J462" s="24"/>
      <c r="K462" s="24"/>
      <c r="L462" s="24"/>
      <c r="M462" s="25"/>
      <c r="N462" s="26"/>
    </row>
    <row r="463" spans="1:14" ht="16.5" customHeight="1" x14ac:dyDescent="0.15">
      <c r="A463" s="39" t="s">
        <v>429</v>
      </c>
      <c r="B463" s="40"/>
      <c r="C463" s="41" t="s">
        <v>430</v>
      </c>
      <c r="D463" s="42" t="s">
        <v>188</v>
      </c>
      <c r="E463" s="43"/>
      <c r="F463" s="43">
        <v>2</v>
      </c>
      <c r="G463" s="44"/>
      <c r="H463" s="43">
        <v>1</v>
      </c>
      <c r="I463" s="45"/>
      <c r="J463" s="46"/>
      <c r="K463" s="45"/>
      <c r="L463" s="45"/>
      <c r="M463" s="47">
        <f>IF(ISNUMBER($K463),IF(ISNUMBER($G463),ROUND($K463*$G463,2),ROUND($K463*$F463,2)),IF(ISNUMBER($G463),ROUND($I463*$G463,2),ROUND($I463*$F463,2)))</f>
        <v>0</v>
      </c>
      <c r="N463" s="26"/>
    </row>
    <row r="464" spans="1:14" ht="36.75" hidden="1" customHeight="1" x14ac:dyDescent="0.15">
      <c r="A464" s="48"/>
      <c r="C464" s="49" t="s">
        <v>431</v>
      </c>
    </row>
    <row r="465" spans="1:14" ht="17.25" hidden="1" customHeight="1" x14ac:dyDescent="0.15">
      <c r="A465" s="48"/>
      <c r="C465" s="49" t="s">
        <v>432</v>
      </c>
    </row>
    <row r="466" spans="1:14" ht="17.25" hidden="1" customHeight="1" x14ac:dyDescent="0.15">
      <c r="A466" s="48"/>
      <c r="C466" s="49" t="s">
        <v>433</v>
      </c>
    </row>
    <row r="467" spans="1:14" ht="27" hidden="1" customHeight="1" x14ac:dyDescent="0.15">
      <c r="A467" s="48"/>
      <c r="C467" s="49" t="s">
        <v>434</v>
      </c>
    </row>
    <row r="468" spans="1:14" ht="27" hidden="1" customHeight="1" x14ac:dyDescent="0.15">
      <c r="A468" s="48"/>
      <c r="C468" s="49" t="s">
        <v>435</v>
      </c>
    </row>
    <row r="469" spans="1:14" ht="27" hidden="1" customHeight="1" x14ac:dyDescent="0.15">
      <c r="A469" s="48"/>
      <c r="C469" s="49" t="s">
        <v>436</v>
      </c>
    </row>
    <row r="470" spans="1:14" ht="17.25" hidden="1" customHeight="1" x14ac:dyDescent="0.15">
      <c r="A470" s="48"/>
      <c r="C470" s="49" t="s">
        <v>437</v>
      </c>
    </row>
    <row r="471" spans="1:14" ht="17.25" hidden="1" customHeight="1" x14ac:dyDescent="0.15">
      <c r="A471" s="48"/>
      <c r="C471" s="49" t="s">
        <v>319</v>
      </c>
    </row>
    <row r="472" spans="1:14" ht="27" hidden="1" customHeight="1" x14ac:dyDescent="0.15">
      <c r="A472" s="48"/>
      <c r="C472" s="49" t="s">
        <v>438</v>
      </c>
    </row>
    <row r="473" spans="1:14" ht="17.25" hidden="1" customHeight="1" x14ac:dyDescent="0.15">
      <c r="A473" s="48"/>
      <c r="C473" s="49" t="s">
        <v>439</v>
      </c>
    </row>
    <row r="474" spans="1:14" ht="15" hidden="1" customHeight="1" x14ac:dyDescent="0.15">
      <c r="A474" s="48"/>
      <c r="C474" s="49"/>
    </row>
    <row r="475" spans="1:14" ht="17.25" hidden="1" customHeight="1" x14ac:dyDescent="0.15">
      <c r="A475" s="48"/>
      <c r="C475" s="49" t="s">
        <v>425</v>
      </c>
    </row>
    <row r="476" spans="1:14" ht="45.75" customHeight="1" x14ac:dyDescent="0.15">
      <c r="A476" s="52" t="s">
        <v>76</v>
      </c>
      <c r="B476" s="53"/>
      <c r="C476" s="54" t="s">
        <v>440</v>
      </c>
      <c r="D476" s="55"/>
      <c r="F476" s="55"/>
      <c r="G476" s="56"/>
      <c r="H476" s="55"/>
      <c r="I476" s="57"/>
      <c r="M476" s="58"/>
      <c r="N476" s="59"/>
    </row>
    <row r="477" spans="1:14" ht="14.25" customHeight="1" x14ac:dyDescent="0.15">
      <c r="A477" s="33"/>
      <c r="B477" s="34"/>
      <c r="C477" s="29"/>
      <c r="D477" s="22"/>
      <c r="E477" s="23"/>
      <c r="F477" s="23"/>
      <c r="G477" s="24"/>
      <c r="H477" s="23"/>
      <c r="I477" s="24"/>
      <c r="J477" s="24"/>
      <c r="K477" s="24"/>
      <c r="L477" s="24"/>
      <c r="M477" s="25"/>
      <c r="N477" s="26"/>
    </row>
    <row r="478" spans="1:14" ht="16.5" customHeight="1" x14ac:dyDescent="0.15">
      <c r="A478" s="39" t="s">
        <v>441</v>
      </c>
      <c r="B478" s="40"/>
      <c r="C478" s="41" t="s">
        <v>442</v>
      </c>
      <c r="D478" s="42" t="s">
        <v>443</v>
      </c>
      <c r="E478" s="62"/>
      <c r="F478" s="62">
        <v>2</v>
      </c>
      <c r="G478" s="46"/>
      <c r="H478" s="43">
        <v>1</v>
      </c>
      <c r="I478" s="45"/>
      <c r="J478" s="46"/>
      <c r="K478" s="45"/>
      <c r="L478" s="45"/>
      <c r="M478" s="47">
        <f>IF(ISNUMBER($K478),IF(ISNUMBER($G478),ROUND($K478*$G478,2),ROUND($K478*$F478,2)),IF(ISNUMBER($G478),ROUND($I478*$G478,2),ROUND($I478*$F478,2)))</f>
        <v>0</v>
      </c>
      <c r="N478" s="26"/>
    </row>
    <row r="479" spans="1:14" ht="36.75" hidden="1" customHeight="1" x14ac:dyDescent="0.15">
      <c r="A479" s="48"/>
      <c r="C479" s="49" t="s">
        <v>444</v>
      </c>
    </row>
    <row r="480" spans="1:14" ht="36.75" hidden="1" customHeight="1" x14ac:dyDescent="0.15">
      <c r="A480" s="48"/>
      <c r="C480" s="49" t="s">
        <v>445</v>
      </c>
    </row>
    <row r="481" spans="1:14" ht="46.5" hidden="1" customHeight="1" x14ac:dyDescent="0.15">
      <c r="A481" s="48"/>
      <c r="C481" s="49" t="s">
        <v>446</v>
      </c>
    </row>
    <row r="482" spans="1:14" ht="36.75" hidden="1" customHeight="1" x14ac:dyDescent="0.15">
      <c r="A482" s="48"/>
      <c r="C482" s="49" t="s">
        <v>447</v>
      </c>
    </row>
    <row r="483" spans="1:14" ht="20.25" customHeight="1" x14ac:dyDescent="0.15">
      <c r="A483" s="52" t="s">
        <v>76</v>
      </c>
      <c r="B483" s="53"/>
      <c r="C483" s="54" t="s">
        <v>448</v>
      </c>
      <c r="D483" s="55"/>
      <c r="F483" s="55"/>
      <c r="G483" s="56"/>
      <c r="H483" s="55"/>
      <c r="I483" s="57"/>
      <c r="M483" s="58"/>
      <c r="N483" s="59"/>
    </row>
    <row r="484" spans="1:14" ht="14.25" customHeight="1" x14ac:dyDescent="0.15">
      <c r="A484" s="33"/>
      <c r="B484" s="34"/>
      <c r="C484" s="29"/>
      <c r="D484" s="22"/>
      <c r="E484" s="23"/>
      <c r="F484" s="23"/>
      <c r="G484" s="24"/>
      <c r="H484" s="23"/>
      <c r="I484" s="24"/>
      <c r="J484" s="24"/>
      <c r="K484" s="24"/>
      <c r="L484" s="24"/>
      <c r="M484" s="25"/>
      <c r="N484" s="26"/>
    </row>
    <row r="485" spans="1:14" ht="31.5" customHeight="1" x14ac:dyDescent="0.15">
      <c r="A485" s="103" t="s">
        <v>449</v>
      </c>
      <c r="B485" s="104"/>
      <c r="C485" s="104"/>
      <c r="D485" s="104"/>
      <c r="E485" s="104"/>
      <c r="F485" s="104"/>
      <c r="G485" s="104"/>
      <c r="H485" s="104"/>
      <c r="I485" s="104"/>
      <c r="M485" s="50">
        <f>M$463+M$478</f>
        <v>0</v>
      </c>
      <c r="N485" s="51"/>
    </row>
    <row r="486" spans="1:14" ht="45" customHeight="1" x14ac:dyDescent="0.15">
      <c r="A486" s="100" t="s">
        <v>450</v>
      </c>
      <c r="B486" s="101"/>
      <c r="C486" s="101"/>
      <c r="D486" s="101"/>
      <c r="E486" s="101"/>
      <c r="F486" s="101"/>
      <c r="G486" s="101"/>
      <c r="H486" s="101"/>
      <c r="I486" s="102"/>
      <c r="M486" s="60">
        <f>M$445+M$456+M$463+M$478</f>
        <v>0</v>
      </c>
      <c r="N486" s="61"/>
    </row>
    <row r="487" spans="1:14" ht="15" customHeight="1" x14ac:dyDescent="0.15">
      <c r="A487" s="98" t="s">
        <v>451</v>
      </c>
      <c r="B487" s="99"/>
      <c r="C487" s="99"/>
      <c r="D487" s="99"/>
      <c r="E487" s="99"/>
      <c r="F487" s="99"/>
      <c r="G487" s="99"/>
      <c r="H487" s="99"/>
      <c r="I487" s="99"/>
      <c r="M487" s="67">
        <f>M$17+M$31+M$39+M$46+M$51+M$61+M$168+M$176+M$191+M$206+M$221+M$235+M$249+M$266+M$279+M$294+M$309+M$334+M$364+M$366+M$368+M$370+M$372+M$374+M$376+M$378+M$380+M$382+M$385+M$402+M$404+M$406+M$412+M$426+M$445+M$456+M$463+M$478</f>
        <v>0</v>
      </c>
      <c r="N487" s="68"/>
    </row>
    <row r="488" spans="1:14" ht="15" customHeight="1" x14ac:dyDescent="0.15">
      <c r="A488" s="96" t="s">
        <v>452</v>
      </c>
      <c r="B488" s="97"/>
      <c r="C488" s="97"/>
      <c r="D488" s="97"/>
      <c r="E488" s="97"/>
      <c r="F488" s="97"/>
      <c r="G488" s="97"/>
      <c r="H488" s="97"/>
      <c r="I488" s="97"/>
      <c r="M488" s="47">
        <f>(SUMIF($H$11:$H$486,1,$M$11:$M$486))*0.2</f>
        <v>0</v>
      </c>
      <c r="N488" s="68"/>
    </row>
    <row r="489" spans="1:14" ht="15" customHeight="1" x14ac:dyDescent="0.15">
      <c r="A489" s="94" t="s">
        <v>453</v>
      </c>
      <c r="B489" s="95"/>
      <c r="C489" s="95"/>
      <c r="D489" s="95"/>
      <c r="E489" s="95"/>
      <c r="F489" s="95"/>
      <c r="G489" s="95"/>
      <c r="H489" s="95"/>
      <c r="I489" s="95"/>
      <c r="M489" s="69">
        <f>SUM(M$487:M$488)</f>
        <v>0</v>
      </c>
      <c r="N489" s="68"/>
    </row>
  </sheetData>
  <mergeCells count="24">
    <mergeCell ref="A1:M1"/>
    <mergeCell ref="A4:M4"/>
    <mergeCell ref="A263:I263"/>
    <mergeCell ref="A308:I308"/>
    <mergeCell ref="A331:I331"/>
    <mergeCell ref="A8:M8"/>
    <mergeCell ref="A7:M7"/>
    <mergeCell ref="A5:M6"/>
    <mergeCell ref="A3:M3"/>
    <mergeCell ref="A2:M2"/>
    <mergeCell ref="A36:I36"/>
    <mergeCell ref="A57:I57"/>
    <mergeCell ref="A58:I58"/>
    <mergeCell ref="A165:I165"/>
    <mergeCell ref="A9:M9"/>
    <mergeCell ref="A489:I489"/>
    <mergeCell ref="A488:I488"/>
    <mergeCell ref="A487:I487"/>
    <mergeCell ref="A486:I486"/>
    <mergeCell ref="A384:I384"/>
    <mergeCell ref="A408:I408"/>
    <mergeCell ref="A409:I409"/>
    <mergeCell ref="A442:I442"/>
    <mergeCell ref="A485:I485"/>
  </mergeCells>
  <printOptions horizontalCentered="1"/>
  <pageMargins left="8.3333340000000006E-2" right="8.3333340000000006E-2" top="8.3333340000000006E-2" bottom="8.3333340000000006E-2" header="8.3333340000000006E-2" footer="8.3333340000000006E-2"/>
  <pageSetup paperSize="9" scale="79" useFirstPageNumber="1"/>
  <ignoredErrors>
    <ignoredError sqref="A1:M234 A310:M328 A309:B309 D309:M309 A330:M444 A329:B329 D329:M329 A236:M308 A235:C235 E235:M235 A455:M489 A454:B454 D454:M454 A446:M453 A445:E445 G445:M445"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Présentation MENUISERIES EX</vt:lpstr>
      <vt:lpstr>LOT 04 MENUISERIES EXTERIEU</vt:lpstr>
      <vt:lpstr>'LOT 04 MENUISERIES EXTERIEU'!Impression_des_titres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Jérémy FUSILLIER</cp:lastModifiedBy>
  <dcterms:modified xsi:type="dcterms:W3CDTF">2026-02-19T16:09:33Z</dcterms:modified>
</cp:coreProperties>
</file>